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4055" windowHeight="768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E254" i="1" l="1"/>
  <c r="E246" i="1"/>
  <c r="E242" i="1"/>
  <c r="E236" i="1"/>
  <c r="E223" i="1"/>
  <c r="E212" i="1"/>
  <c r="E204" i="1"/>
  <c r="E196" i="1"/>
  <c r="E197" i="1" s="1"/>
  <c r="E193" i="1"/>
  <c r="E186" i="1"/>
  <c r="E174" i="1"/>
  <c r="E170" i="1"/>
  <c r="E171" i="1" s="1"/>
  <c r="E166" i="1"/>
  <c r="E154" i="1"/>
  <c r="E148" i="1"/>
  <c r="E142" i="1"/>
  <c r="E138" i="1"/>
  <c r="E135" i="1"/>
  <c r="E130" i="1"/>
  <c r="E125" i="1"/>
  <c r="E117" i="1"/>
  <c r="E106" i="1"/>
  <c r="E99" i="1"/>
  <c r="E95" i="1"/>
  <c r="E92" i="1"/>
  <c r="E89" i="1"/>
  <c r="E85" i="1"/>
  <c r="E78" i="1"/>
  <c r="E74" i="1"/>
  <c r="E60" i="1"/>
  <c r="E57" i="1"/>
  <c r="E49" i="1"/>
  <c r="E43" i="1"/>
  <c r="E31" i="1"/>
  <c r="E20" i="1"/>
  <c r="E61" i="1" l="1"/>
  <c r="E167" i="1"/>
  <c r="E187" i="1"/>
  <c r="E243" i="1"/>
  <c r="E86" i="1"/>
  <c r="E100" i="1"/>
  <c r="E255" i="1"/>
  <c r="E256" i="1" l="1"/>
</calcChain>
</file>

<file path=xl/sharedStrings.xml><?xml version="1.0" encoding="utf-8"?>
<sst xmlns="http://schemas.openxmlformats.org/spreadsheetml/2006/main" count="467" uniqueCount="218">
  <si>
    <t>INAB-1-MOBILIARIO Y EQUIPO DE OFICINA</t>
  </si>
  <si>
    <t xml:space="preserve">INAB -1.1 ESCRITORIOS  </t>
  </si>
  <si>
    <t>COR</t>
  </si>
  <si>
    <t>CANT</t>
  </si>
  <si>
    <t>DESCRIPCION DEL BIEN</t>
  </si>
  <si>
    <t xml:space="preserve">SUB TOTAL </t>
  </si>
  <si>
    <t xml:space="preserve">TOTAL </t>
  </si>
  <si>
    <t>BAJA SEGÚN RESOLUCION CONTRALORIA GENERAL DE CUENTAS No. 774-2007</t>
  </si>
  <si>
    <t>BAJA SEGÚN RESOLUCION CONTRALORIA GENERAL DE CUENTAS No. 433-2008</t>
  </si>
  <si>
    <t>INAB -1 - 10-SILLAS GIRATORIAS</t>
  </si>
  <si>
    <t>INAB -1-11- MESAS PARA MAQUINAS DE ESCRIBIR O TELEFONOS</t>
  </si>
  <si>
    <t>INAB -2- MOBILIARIO  Y EQUIPO DE ENSEÑANZA</t>
  </si>
  <si>
    <t>INAB -2-2 PIZARRONES .</t>
  </si>
  <si>
    <t xml:space="preserve">INAB -2-4-PROYECTORES Y RETROPROYECTORES </t>
  </si>
  <si>
    <t>INAB-2-5- CAMARAS FOTOGRAFICAS</t>
  </si>
  <si>
    <t xml:space="preserve">INAB -3-EQUIPO DE COMUNICACIÓN </t>
  </si>
  <si>
    <t>INAB - 6 - EQUIPO DE LABORATORIO E INGENIERIA</t>
  </si>
  <si>
    <t xml:space="preserve">INAB --6- 23 MEDIDORES DE CORTEZA </t>
  </si>
  <si>
    <t xml:space="preserve">INAB-6-36- CINTAS METRICAS Y DIAMETRICAS </t>
  </si>
  <si>
    <t xml:space="preserve">INAB -- 8 - EQUIPO DOMESTICO </t>
  </si>
  <si>
    <t>INAB .--8 - 6 - VENTILADORES</t>
  </si>
  <si>
    <t xml:space="preserve">INAB --10 - EQUIPO DE COMPUTACION </t>
  </si>
  <si>
    <t>INAB -- 10 - 1 - MONITORES</t>
  </si>
  <si>
    <t>INAB -- 10 - 2 - CPU</t>
  </si>
  <si>
    <t xml:space="preserve">INAB -- 10 - 5 - IMPRESORAS </t>
  </si>
  <si>
    <t xml:space="preserve">INAB -- 10 - 6 - UPS BATERIAS DE CARGA </t>
  </si>
  <si>
    <t xml:space="preserve">INAB -- 10 -10 - COMPUTADORAS COMPLETAS </t>
  </si>
  <si>
    <t xml:space="preserve">INAB -- 11 - EQUIPOS DIVERSOS </t>
  </si>
  <si>
    <t>INAB - 11 - 99 OTRO EQUIPO DIVERSO</t>
  </si>
  <si>
    <t>BAJA SEGÚN RESOLUCION CONTRALORIA GENERAL DE CUENTAS No. 210-2009</t>
  </si>
  <si>
    <t xml:space="preserve">INAB 6 - EQUIPO DE LABORATORIO E INGENIERIA </t>
  </si>
  <si>
    <t xml:space="preserve"> Q                                     -  </t>
  </si>
  <si>
    <t xml:space="preserve">INAB - 1 - MOBILIARIO Y EQUIPO DE OFICINA </t>
  </si>
  <si>
    <t xml:space="preserve">INAB - 1 - 21 - BANCOS Y BANCAS </t>
  </si>
  <si>
    <t xml:space="preserve">BANCO DE MADERA </t>
  </si>
  <si>
    <t>INAB - 6 - 22 - BARRENOS DE INCREMENTO</t>
  </si>
  <si>
    <t xml:space="preserve">INAB - 9 - EQUIPO ELECTRICO Y DE ILUMINACION </t>
  </si>
  <si>
    <t>1-P</t>
  </si>
  <si>
    <t>2-P</t>
  </si>
  <si>
    <t>TRASLADO A PLANTA CENTRAL CON EL NUMERO INAB. 1.1.1-301-OC</t>
  </si>
  <si>
    <t>3-P</t>
  </si>
  <si>
    <t>ESCRITORIO DE METAL COLOR GRIS DE 6 GAVETAS</t>
  </si>
  <si>
    <t>4-P</t>
  </si>
  <si>
    <t>TRASLADO A PLANTA CENTRAL CON EL NUMERO INAB. 1.1.1-302-OC</t>
  </si>
  <si>
    <t>5-P</t>
  </si>
  <si>
    <t>DUPLICADO CON EL NUMERO INAB.1.1.1-12-P (VEASE)</t>
  </si>
  <si>
    <t>6-P</t>
  </si>
  <si>
    <t>TRASLADO A PLANTA CENTRAL CON EL NUMERO INAB. 1.1.1-303-OC</t>
  </si>
  <si>
    <t>7-P</t>
  </si>
  <si>
    <t>DUPLICADO CON EL NUMERO INAB.1.1.1-13-P (VEASE)</t>
  </si>
  <si>
    <t>8-P</t>
  </si>
  <si>
    <t>TRASLADO A PLANTA CENTRAL CON EL NUMERO INAB.1.1.2-304-OC</t>
  </si>
  <si>
    <t xml:space="preserve">9-P </t>
  </si>
  <si>
    <t>TRASLADO A PLANTA CENTRAL CON EL NUMERO INAB.1.1.2-305-OC</t>
  </si>
  <si>
    <t>10-P</t>
  </si>
  <si>
    <t>TRASLADO A PLANTA CENTRAL CON EL NUMERO INAB.1.1.2-306-OC</t>
  </si>
  <si>
    <t>11-P</t>
  </si>
  <si>
    <t>TRASLADO A PLANTA CENTRAL CON EL NUMERO INAB.1.1.1-307-OC</t>
  </si>
  <si>
    <t>12-P</t>
  </si>
  <si>
    <t>TRASLADO A PLANTA CENTRAL CON EL NUMERO INAB.1.1.1-308-OC</t>
  </si>
  <si>
    <t>13-P</t>
  </si>
  <si>
    <t>TRASLADO A PLANTA CENTRAL CON EL NUMERO INAB.1.1.2-309-OC</t>
  </si>
  <si>
    <t>14-P</t>
  </si>
  <si>
    <t>TRASLADO A PLANTA CENTRAL CON EL NUMERO INAB.1.1.1-310-OC</t>
  </si>
  <si>
    <t>PROYECTO BANCO DE SEMILLAS</t>
  </si>
  <si>
    <t>CALCULADORA DE BOLSILLO MARCA CASIO MODELO CR2032X1</t>
  </si>
  <si>
    <t>TRASLADO A OFICINAS CENTRALES CON EL NUMERO INAB.1.3.3-82-OC</t>
  </si>
  <si>
    <t xml:space="preserve">CALCULADORA CIENTIFICA MARCA CASIO </t>
  </si>
  <si>
    <t>CALCULADORA MARCA CASIO MODELO FX-82TL</t>
  </si>
  <si>
    <t xml:space="preserve">CALCULADORA CON IMPRESORA INCLUYE </t>
  </si>
  <si>
    <t xml:space="preserve">CALCULADORA MARCA OLIVETTI CON IMPRESORA MODELO 1604 </t>
  </si>
  <si>
    <t>INAB - 1 - 3 - CALCULADORAS</t>
  </si>
  <si>
    <t>TRASLADO A PLANTAA CENTRAL CON EL NUMERO INAB.1.10.1-264-OC</t>
  </si>
  <si>
    <t>TRASLADO A PLANTA CENTRAL CON EL NUMERO INAB.1.10.3-265-OC</t>
  </si>
  <si>
    <t>SILLA MEDELO SIL-GEN WOR53847 COLOR VERDE</t>
  </si>
  <si>
    <t>TRASLADO A PLANTA CENTRAL CON EL NUMERO INAB.1.10.3-266-OC</t>
  </si>
  <si>
    <t>TRASLADO A PLANTA CENTRAL CON EL NUMERO INAB.1.10.3-267-OC</t>
  </si>
  <si>
    <t>TRASLADO A PLANTA CENTRAL CON EL NUMERO INAB.1.10.3-268-OC</t>
  </si>
  <si>
    <t>TRASLADO A PLANTA CENTRAL CON EL NUMERO INAB.1.10.3-269-OC</t>
  </si>
  <si>
    <t>TRASLADO A PLANTA CENTRAL CON EL NUMERO INAB.1.10.3-270-OC</t>
  </si>
  <si>
    <t>TRASLADO A PLANTA CENTRAL CON EL NUMERO INAB. 1.11.2-115-OC</t>
  </si>
  <si>
    <t xml:space="preserve">MESA DE METAL COLOR GRIS  PARA MAQUINA </t>
  </si>
  <si>
    <t>TRASLADO A PLANTA CENTRAL CON EL NUMERO INAB. 1.11.1-116-OC</t>
  </si>
  <si>
    <t>TRASLADO A PLANTA CENTRAL CON EL NUMERO INAB. 1.11.2-117-OC</t>
  </si>
  <si>
    <t xml:space="preserve">MUEBLE MODULAR AEREO DE MADERA BARNIZADA </t>
  </si>
  <si>
    <t xml:space="preserve">INAB - 1 - 27 MODULARES </t>
  </si>
  <si>
    <t>TOTAL CUENTA No, 001   BANCO DE SEMILLAS</t>
  </si>
  <si>
    <t>TRASLADO A PLANTA CENTRAL CON EL NUMERO INAB.2.2.2-55-OC</t>
  </si>
  <si>
    <t>PIZARRON PARA CARTELERA DE INFROMACION DE MADERA DE PINO BARNIZADA</t>
  </si>
  <si>
    <t>TRASLADO A PLANTA CENTRAL CON EL NUMERO INAB.2.2.2-56-OC</t>
  </si>
  <si>
    <t xml:space="preserve">PIZARRON Y CARTELERA PARA INFORMACION </t>
  </si>
  <si>
    <t>TRASLADO A PLANTA CENTRAL CON EL NUMERO INAB.2.2.2-57-OC</t>
  </si>
  <si>
    <t xml:space="preserve">PIZARRON DE CORCHO DE 0.40*0.60 MARCO DE MADERA </t>
  </si>
  <si>
    <t>TRASLADO A PLANTA CENTRAL CON EL NUMERO INAB. 2.2.2-58-OC</t>
  </si>
  <si>
    <t>9-P</t>
  </si>
  <si>
    <t>TRASLADO A PLANTA CENTRAL CON EL NUMERO INAB. 2.2.2-59-OC</t>
  </si>
  <si>
    <t xml:space="preserve">10-P </t>
  </si>
  <si>
    <t xml:space="preserve">PIZARRON 60*45 CON FORMICA </t>
  </si>
  <si>
    <t>TRASLADO A PLANTA CENTRAL CON EL NUMERO INAB. 2.2.2-60-OC</t>
  </si>
  <si>
    <t>PROYECTOR DE SLIDES VIVITAR MODELO 3000 CON LENTE DESMONTABLE CONTROL REMOTO CON CARRUSEL SERIE No. 514003-4633-0751</t>
  </si>
  <si>
    <t>TRASLADO A PLANTA CENTRAL CON EL NUMERO INAB.2.4.3-53-OC</t>
  </si>
  <si>
    <t xml:space="preserve">CAMARA FOTOGRAFICA MARCDA CANON MODELO G05-500 SERIE No. 0506418 </t>
  </si>
  <si>
    <t xml:space="preserve">RESOLUCION 000188/001979 CONTRALORIA GENERAL DE CUENTAS </t>
  </si>
  <si>
    <t>CAMARA MARCA CANON ZOON 76 SERIE No. 4813707</t>
  </si>
  <si>
    <t>TRASLADO A PLANTA CENTRAL CON EL NUMERO INAB.2.5.3-38-OC</t>
  </si>
  <si>
    <t>TOTAL CUENTA No, 002   BANCO DE SEMILLAS</t>
  </si>
  <si>
    <t>RADIOCASETTE MARCA PYRAMID  MODELO 1906</t>
  </si>
  <si>
    <t>INAB - 3 - 7 - RADIOS</t>
  </si>
  <si>
    <t>INAB - 3 - 13 - RADIOS PORTATILES</t>
  </si>
  <si>
    <t>RADIO PORTATIL MARCA MOTOROLA MODELO PRO5150 SERIE  No. 672TZN8748</t>
  </si>
  <si>
    <t xml:space="preserve">RADIO BASE MARCA MOTOROLA MODELO JM300 16 CANALES 40 W  438-470 MHZ 12.5KHZ (1) CABLE PARA ANTENA VEHICULAR DE AGUJERO (1) VARILLA PARA 1/4 DE ONDA SERIE # 159TZQ1569 </t>
  </si>
  <si>
    <t>INAB  - 3 - 14 RADIOS BASE</t>
  </si>
  <si>
    <t>RADIO TRASNMISOR MARCA MOTOROLA TIPO WLKI TOQUI SERIE No. 165WDT7NBT</t>
  </si>
  <si>
    <t>RADIO TRASNMISOR MARCA MOTOROLA TIPO WLKI TOQUI SERIE No. 165WDT7VDB</t>
  </si>
  <si>
    <t xml:space="preserve">INAB - 3 - 99 - OTRO EQUIPO DE COMUNICACIÓN </t>
  </si>
  <si>
    <t>TOTAL CUENTA No, 003   BANCO DE SEMILLAS</t>
  </si>
  <si>
    <t>TRASLADO A PLANTA CENTRAL CON EL NUMERO INAB.6.3.1-1-OC</t>
  </si>
  <si>
    <t xml:space="preserve">GERMINADORA DE SEMILLAS DE METAL Y DE 5 AGUJEROS </t>
  </si>
  <si>
    <t>TRASLADO A PLANTA CENTRAL CON EL NUMERO INAB.6.3.1-2-OC</t>
  </si>
  <si>
    <t>TRASLADO A PLANTA CENTRAL CON EL NUMERO INAB.6.3.1-3-OC</t>
  </si>
  <si>
    <t xml:space="preserve">INAB - 6 - 3 GERMINADORA DE SEMILLAS </t>
  </si>
  <si>
    <t xml:space="preserve">BALANZA CON ESCALA DE LECTURA DIRECTA MARCA OHAUS CON ESTUCHE 13 PIEZAS </t>
  </si>
  <si>
    <t>TRASLADO A PLANTA CENTRAL CON EL NUMERO INAB. 6.5.1-1-OC</t>
  </si>
  <si>
    <t>TRASLADO A PLANTA CENTRAL CON EL NUMERO INAB. 6.5.1-2-OC</t>
  </si>
  <si>
    <t>TRASLADO A PLANTA CENTRAL CON EL NUMERO INAB. 6.5.1-3-OC</t>
  </si>
  <si>
    <t>TRASLADO A PLANTA CENTRAL CON EL NUMERO INAB. 6.5.1-4-OC</t>
  </si>
  <si>
    <t>TRASLADO A PLANTA CENTRAL CON EL NUMERO INAB.6.6.1-1-OC</t>
  </si>
  <si>
    <t>TRASLADO A PLANTA CENTRAL CON EL NUMERO INAB.6.6.1-2-OC</t>
  </si>
  <si>
    <t xml:space="preserve">CONTADOR MANUAL MARCA VEEDER ROOT </t>
  </si>
  <si>
    <t>TRASLADO A PLANTA CENTRAL CON EL NUMERO INAB.6.6.1-3-OC</t>
  </si>
  <si>
    <t>TRASLADO A PLANTA CENTRAL CON EL NUMERO INAB.6.6.1-4-OC</t>
  </si>
  <si>
    <t>TRASLADO A PLANTA CENTRAL CON EL NUMERO INAB.6.6.1-5-OC</t>
  </si>
  <si>
    <t xml:space="preserve">INAB - 6 - 6  CONTADORES MANUALES </t>
  </si>
  <si>
    <t xml:space="preserve">INAB - 6 - 5  BALANZAS </t>
  </si>
  <si>
    <t xml:space="preserve">INAB - 6 - 7  LIMPIADORES DE SEMILLAS  </t>
  </si>
  <si>
    <t xml:space="preserve">LIMPIADOR DE SEMILLAS COLOR VERDE Y ROJO </t>
  </si>
  <si>
    <t>TRASLADO A PLANTA CENTRAL CON EL NUMERO INAB.6.8.1-1-OC</t>
  </si>
  <si>
    <t xml:space="preserve">HIGROMETRO TIPO RELOJ LECTURA DIRECTA </t>
  </si>
  <si>
    <t xml:space="preserve"> GIROMETRO MARCA BENDIX COLOR BEIGE Y GRIS MODELO 594  </t>
  </si>
  <si>
    <t xml:space="preserve">INAB - 6 - 8  HIGROMETROS  </t>
  </si>
  <si>
    <t xml:space="preserve">INAB - 6 - 11  MEDIDORES DE HUMEDAD </t>
  </si>
  <si>
    <t xml:space="preserve">DETERMINADOR DE HUMEDAD PARA USO DE SEMILLAS PORTATIL OPERADO POR MEDIO DE ELECTRICIDAD MODELO DOLE 400 </t>
  </si>
  <si>
    <t>TRASLADO A PLANTA CENTRAL CON EL NUMERO INAB.6.22.1-5-OC</t>
  </si>
  <si>
    <t xml:space="preserve">BARRENO DE INCREMENTO MARCA SUUNTO </t>
  </si>
  <si>
    <t>TRASLADO A PLANTA CENTRAL CON EL NUMERO INAB.6.23.1-7-OC</t>
  </si>
  <si>
    <t>TRASLADO A PLANTA CENTRAL CON EL NUMERO INAB.6.23.1-8-OC</t>
  </si>
  <si>
    <t xml:space="preserve">TERMOMETRO DIGITAL MARCA CUALITY </t>
  </si>
  <si>
    <t xml:space="preserve">ESPOLONES DE CINCHO GRADUABLE DE CUERO MARCA KLEIN </t>
  </si>
  <si>
    <t>´4-P</t>
  </si>
  <si>
    <t xml:space="preserve">PROTECTOR DE SPOLONES </t>
  </si>
  <si>
    <t xml:space="preserve">INAB - 6 - 30 ESPOLONES </t>
  </si>
  <si>
    <t xml:space="preserve">CINTA METRICA DE 5 MTRS </t>
  </si>
  <si>
    <t>TRASLADO A PLANTA CENTRAL CON EL NUMERO INAB.6.36.3-52-OC</t>
  </si>
  <si>
    <t>TRASLADO A PLANTA CENTRAL CON EL NUMERO INAB.6.36.3-53-OC</t>
  </si>
  <si>
    <t>TRASLADO A PLANTA CENTRAL CON EL NUMERO INAB.6.36.3-54-OC</t>
  </si>
  <si>
    <t xml:space="preserve">CINTA DIAMETRICA </t>
  </si>
  <si>
    <t xml:space="preserve">CINTA METRICA </t>
  </si>
  <si>
    <t>TOTAL CUENTA No, 006   BANCO DE SEMILLAS</t>
  </si>
  <si>
    <t xml:space="preserve">DIVISION PARA OFICINA </t>
  </si>
  <si>
    <t xml:space="preserve">7.7 DIVISIONES PARA OFICINA </t>
  </si>
  <si>
    <t xml:space="preserve">INAB --7 - MOBILIARIO Y EQUIPO DE ALOJAMIENTO </t>
  </si>
  <si>
    <t>TOTAL CUENTA No, 007   BANCO DE SEMILLAS</t>
  </si>
  <si>
    <t xml:space="preserve">PERCOLADORA DE METAL MARCA FRESHNESS PARA 60 TAZAS </t>
  </si>
  <si>
    <t xml:space="preserve">INAB - 8 -3 PERCOLADORAS  </t>
  </si>
  <si>
    <t>BAJA ACTA 06-2007 MFp</t>
  </si>
  <si>
    <t xml:space="preserve">VENTILADOR DE PEDESTAL  MARCA SUPER DELUXE SERIE 000088 DE PLASTICO </t>
  </si>
  <si>
    <t>TRASLADO A PLANTA CENTRAL CON EL NUMERO INAB.8.6.3-97-OC</t>
  </si>
  <si>
    <t>VENTILADOR DE PEDESTAL MARCA SUPERFAN</t>
  </si>
  <si>
    <t xml:space="preserve">VENTILADOR DE 16"  DE MESA </t>
  </si>
  <si>
    <t>VENTILADOR DE PEDESTAL COLOR BLANCO 002</t>
  </si>
  <si>
    <t>TRASLADO A PLANTA CENTRAL CON EL NUMERO INAB.8.6.3-98-OC</t>
  </si>
  <si>
    <t>TRASLADO A PLANTA CENTRAL CON EL NUMERO INAB.8.6.3-99-OC</t>
  </si>
  <si>
    <t>TOTAL CUENTA No, 008   BANCO DE SEMILLAS</t>
  </si>
  <si>
    <t xml:space="preserve">INAB.9.3 LAMPARAS DE ESCRITORIO </t>
  </si>
  <si>
    <t xml:space="preserve">LENTE DE AMPLIACION DE LUZ </t>
  </si>
  <si>
    <t xml:space="preserve">LAMPARA DE CARTUCHOS MOVIBLES </t>
  </si>
  <si>
    <t xml:space="preserve">LAMPARA PARA 2 BASES DE METAL MARCA OLYMPUS </t>
  </si>
  <si>
    <t xml:space="preserve">LAMPARA DE CARTUCHOS MOVIBLES COLOR GRIS </t>
  </si>
  <si>
    <t xml:space="preserve">INAB.9.99 OTRO EQUIPO ELECTRICO Y DE ILUMINACION </t>
  </si>
  <si>
    <t xml:space="preserve">DETECTOR DE PAPEL MONEDA CON LUZ ULTRAVIOLETA </t>
  </si>
  <si>
    <t>TOTAL CUENTA No, 009   BANCO DE SEMILLAS</t>
  </si>
  <si>
    <t>MONITOR MARCA AOC MODELO 4V SERIE No. S4C508A624740</t>
  </si>
  <si>
    <t>TRASLADO A PLANTA CENTRAL CON EL NUMERO INAB.10.1.3-103-OC</t>
  </si>
  <si>
    <t>TRASLADO A PLANTA CENTRAL CON EL NUMERO INAB.10.1.3-104-OC</t>
  </si>
  <si>
    <t>TRASLADO A PLANTA CENTRAL CON EL NUMERO INAB.10.1.3-105-OC</t>
  </si>
  <si>
    <t>TRASLADO A PLANTA CENTRAL CON EL NUMERO INAB.10.1.3-106-OC</t>
  </si>
  <si>
    <t>CPU CLON SERIE No A72435-001</t>
  </si>
  <si>
    <t>TRASLADO A PLANTA CENTRAL CON EL NUMERO INAB.10.2.3-95-OC</t>
  </si>
  <si>
    <t>TRASLADO A PLANTA CENTRAL CON EL NUMERO INAB.10.2.3-96-OC</t>
  </si>
  <si>
    <t>TRASLADO A PLANTA CENTRAL CON EL NUMERO INAB.10.2.3-97-OC</t>
  </si>
  <si>
    <t>TRASLADO A PLANTA CENTRAL CON EL NUMERO INAB.10.2.3-98-OC</t>
  </si>
  <si>
    <t>TRASLADO A PLANTA CENTRAL CON EL NUMERO INAB.10.2.3-99-OC</t>
  </si>
  <si>
    <t>IMPRESORA MARCA STYLUS MODELO 440 SERIE A5QY024275</t>
  </si>
  <si>
    <t>IMPRESORA MARCA HP C587A SERIE No. MX86715109</t>
  </si>
  <si>
    <t xml:space="preserve">IMPRESORA MARCA CANON MODELO IP1500 PIXMA SERIE No. FCLU44899, </t>
  </si>
  <si>
    <t>TRASLADO A PLANTA CENTRAL CON EL NUMERO INAB.10.5.3-209-OC</t>
  </si>
  <si>
    <t xml:space="preserve">UPS MARCA TRIPPLITE 300 VA. </t>
  </si>
  <si>
    <t>UPS MARCA TRIPPLITE OMNIPRO 300 A SERIE No. 16362U</t>
  </si>
  <si>
    <t>UPS MARCA CDP COLOR NEGRO SERIE No. 060615-1200089</t>
  </si>
  <si>
    <t>TRASLADO A PLANTA CENTRAL CON EL NUMERO INAB.10.6.3-276-OC</t>
  </si>
  <si>
    <t>UPS MARCA CDP COLOR NEGRO SERIE No. 060615-1200090</t>
  </si>
  <si>
    <t>TRASLADO A PLANTA CENTRAL CON EL NUMERO INAB.10.6.3-277-OC</t>
  </si>
  <si>
    <t>TRASLADO A PLANTA CENTRAL CON EL NUMERO INAB.10.6.3-278-OC</t>
  </si>
  <si>
    <t>TRASLADO A PLANTA CENTRAL CON EL NUMERO INAB.10.6.3-279-OC</t>
  </si>
  <si>
    <t>TRASLADO A PLANTA CENTRALSOLO MONITOR EL CPU DE BAJA RESOLUCION 774-2007 CON EL NUMERO INAB.10.1.3-107-OC</t>
  </si>
  <si>
    <t>COMPUTADORA COMLETA CELERON , MONITOR S-BA2H1102085A, CPU S-0614IH5158277</t>
  </si>
  <si>
    <t>TOTAL CUENTA No, 010   BANCO DE SEMILLAS</t>
  </si>
  <si>
    <t xml:space="preserve">INAB - 11 - 22 MOTOSIERRAS </t>
  </si>
  <si>
    <t>MOTOSIERRAS MARCA STHIL CON ASPA DE 25" CADENA DE 84 SERIE No. 239526981</t>
  </si>
  <si>
    <t xml:space="preserve">MOLINO VICTORIA </t>
  </si>
  <si>
    <t>SOLDADURA DE PUNTO ELECTRICO</t>
  </si>
  <si>
    <t>TRASLADO A PLANTA CENTRAL CON EL NUMERO 11.99.1-1-OC</t>
  </si>
  <si>
    <t>TRASLADO A PLANTA CENTRAL CON EL NUMERO 11.99.1-2-OC</t>
  </si>
  <si>
    <t>TRASLADO A PLANTA CENTRAL CON EL NUMERO 11.99.1-3-OC</t>
  </si>
  <si>
    <t>TRASLADO A PLANTA CENTRAL CON EL NUMERO 11.99.1-4-OC</t>
  </si>
  <si>
    <t>TOTAL CUENTA No, 011   BANCO DE SEMILLAS</t>
  </si>
  <si>
    <t>TOTAL BANCO DE SEMILLAS</t>
  </si>
  <si>
    <t>INVENTARIO DEL INSTITUTO NACIONAL DE BOSQUES-INAB- DEL 01/01/2014 AL 31/12/2014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</si>
</sst>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&quot;Q&quot;* #,##0.00_);_(&quot;Q&quot;* \(#,##0.00\);_(&quot;Q&quot;* &quot;-&quot;??_);_(@_)"/>
    <numFmt numFmtId="165" formatCode="_(* #,##0.00_);_(* \(#,##0.00\);_(* &quot;-&quot;??_);_(@_)"/>
    <numFmt numFmtId="166" formatCode="_-[$Q-100A]* #,##0.00_ ;_-[$Q-100A]* \-#,##0.00\ ;_-[$Q-100A]* &quot;-&quot;??_ ;_-@_ "/>
    <numFmt numFmtId="167" formatCode="_([$Q-100A]* #,##0.00_);_([$Q-100A]* \(#,##0.00\);_([$Q-100A]* &quot;-&quot;??_);_(@_)"/>
    <numFmt numFmtId="168" formatCode="_([$€-2]* #,##0.00_);_([$€-2]* \(#,##0.00\);_([$€-2]* &quot;-&quot;??_)"/>
  </numFmts>
  <fonts count="1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Arial"/>
      <family val="2"/>
    </font>
    <font>
      <sz val="5"/>
      <name val="Arial"/>
      <family val="2"/>
    </font>
    <font>
      <sz val="6"/>
      <name val="Albertus Medium"/>
      <family val="2"/>
    </font>
    <font>
      <b/>
      <sz val="6"/>
      <name val="Arial"/>
      <family val="2"/>
    </font>
    <font>
      <b/>
      <sz val="7"/>
      <name val="Albertus Medium"/>
      <family val="2"/>
    </font>
    <font>
      <b/>
      <sz val="7"/>
      <color indexed="8"/>
      <name val="Albertus Medium"/>
      <family val="2"/>
    </font>
    <font>
      <b/>
      <sz val="5"/>
      <name val="Albertus Medium"/>
    </font>
    <font>
      <sz val="5"/>
      <name val="Albertus Medium"/>
    </font>
    <font>
      <b/>
      <sz val="8"/>
      <color rgb="FF000000"/>
      <name val="Arial"/>
      <family val="2"/>
    </font>
    <font>
      <sz val="5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9696"/>
        <bgColor rgb="FF000000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167">
    <xf numFmtId="0" fontId="0" fillId="0" borderId="0" xfId="0"/>
    <xf numFmtId="0" fontId="3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 applyProtection="1">
      <alignment horizontal="left" wrapText="1"/>
      <protection locked="0"/>
    </xf>
    <xf numFmtId="0" fontId="3" fillId="0" borderId="19" xfId="0" applyFont="1" applyFill="1" applyBorder="1" applyAlignment="1" applyProtection="1">
      <alignment horizontal="left" wrapText="1"/>
      <protection locked="0"/>
    </xf>
    <xf numFmtId="0" fontId="3" fillId="0" borderId="7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center" wrapText="1"/>
    </xf>
    <xf numFmtId="0" fontId="3" fillId="0" borderId="22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left" wrapText="1"/>
    </xf>
    <xf numFmtId="164" fontId="3" fillId="0" borderId="8" xfId="0" applyNumberFormat="1" applyFont="1" applyFill="1" applyBorder="1" applyAlignment="1" applyProtection="1">
      <alignment horizontal="center" wrapText="1"/>
      <protection locked="0"/>
    </xf>
    <xf numFmtId="164" fontId="3" fillId="0" borderId="20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6" fillId="4" borderId="12" xfId="5" applyFont="1" applyFill="1" applyBorder="1" applyAlignment="1">
      <alignment horizontal="center" textRotation="90" wrapText="1"/>
    </xf>
    <xf numFmtId="0" fontId="6" fillId="4" borderId="9" xfId="5" applyFont="1" applyFill="1" applyBorder="1" applyAlignment="1">
      <alignment horizontal="center" textRotation="90" wrapText="1"/>
    </xf>
    <xf numFmtId="0" fontId="8" fillId="4" borderId="9" xfId="5" applyFont="1" applyFill="1" applyBorder="1" applyAlignment="1">
      <alignment horizontal="center" wrapText="1"/>
    </xf>
    <xf numFmtId="0" fontId="6" fillId="4" borderId="9" xfId="5" applyFont="1" applyFill="1" applyBorder="1" applyAlignment="1">
      <alignment horizontal="center" wrapText="1"/>
    </xf>
    <xf numFmtId="165" fontId="7" fillId="4" borderId="10" xfId="5" applyNumberFormat="1" applyFont="1" applyFill="1" applyBorder="1" applyAlignment="1">
      <alignment horizontal="center" wrapText="1"/>
    </xf>
    <xf numFmtId="0" fontId="5" fillId="3" borderId="11" xfId="17" applyFont="1" applyFill="1" applyBorder="1" applyAlignment="1">
      <alignment horizontal="left" wrapText="1"/>
    </xf>
    <xf numFmtId="0" fontId="3" fillId="0" borderId="7" xfId="0" applyFont="1" applyFill="1" applyBorder="1" applyAlignment="1">
      <alignment wrapText="1"/>
    </xf>
    <xf numFmtId="164" fontId="3" fillId="0" borderId="8" xfId="0" applyNumberFormat="1" applyFont="1" applyFill="1" applyBorder="1" applyAlignment="1">
      <alignment horizontal="center" wrapText="1"/>
    </xf>
    <xf numFmtId="0" fontId="3" fillId="0" borderId="7" xfId="0" applyFont="1" applyFill="1" applyBorder="1" applyAlignment="1" applyProtection="1">
      <alignment wrapText="1"/>
      <protection locked="0"/>
    </xf>
    <xf numFmtId="0" fontId="3" fillId="0" borderId="23" xfId="0" applyFont="1" applyFill="1" applyBorder="1" applyAlignment="1" applyProtection="1">
      <alignment wrapText="1"/>
      <protection locked="0"/>
    </xf>
    <xf numFmtId="0" fontId="3" fillId="0" borderId="23" xfId="0" applyFont="1" applyFill="1" applyBorder="1" applyAlignment="1" applyProtection="1">
      <alignment horizontal="center" wrapText="1"/>
      <protection locked="0"/>
    </xf>
    <xf numFmtId="0" fontId="3" fillId="0" borderId="12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164" fontId="3" fillId="0" borderId="20" xfId="0" applyNumberFormat="1" applyFont="1" applyFill="1" applyBorder="1" applyAlignment="1">
      <alignment horizontal="center" wrapText="1"/>
    </xf>
    <xf numFmtId="0" fontId="3" fillId="0" borderId="7" xfId="0" applyFont="1" applyFill="1" applyBorder="1" applyAlignment="1" applyProtection="1">
      <alignment horizontal="center" wrapText="1"/>
      <protection locked="0"/>
    </xf>
    <xf numFmtId="0" fontId="3" fillId="0" borderId="13" xfId="0" applyFont="1" applyFill="1" applyBorder="1" applyAlignment="1" applyProtection="1">
      <alignment horizontal="center" wrapText="1"/>
      <protection locked="0"/>
    </xf>
    <xf numFmtId="0" fontId="3" fillId="0" borderId="22" xfId="0" applyFont="1" applyFill="1" applyBorder="1" applyAlignment="1" applyProtection="1">
      <alignment horizontal="center" wrapText="1"/>
      <protection locked="0"/>
    </xf>
    <xf numFmtId="0" fontId="3" fillId="0" borderId="23" xfId="0" applyFont="1" applyFill="1" applyBorder="1" applyAlignment="1" applyProtection="1">
      <alignment horizontal="left" wrapText="1"/>
      <protection locked="0"/>
    </xf>
    <xf numFmtId="0" fontId="3" fillId="0" borderId="23" xfId="0" applyFont="1" applyFill="1" applyBorder="1" applyAlignment="1">
      <alignment wrapText="1"/>
    </xf>
    <xf numFmtId="164" fontId="3" fillId="0" borderId="7" xfId="9" applyFont="1" applyFill="1" applyBorder="1" applyAlignment="1">
      <alignment wrapText="1"/>
    </xf>
    <xf numFmtId="0" fontId="3" fillId="0" borderId="18" xfId="0" applyFont="1" applyFill="1" applyBorder="1" applyAlignment="1" applyProtection="1">
      <alignment horizontal="center" wrapText="1"/>
      <protection locked="0"/>
    </xf>
    <xf numFmtId="0" fontId="3" fillId="0" borderId="19" xfId="0" applyFont="1" applyFill="1" applyBorder="1" applyAlignment="1" applyProtection="1">
      <alignment horizontal="center" wrapText="1"/>
      <protection locked="0"/>
    </xf>
    <xf numFmtId="164" fontId="3" fillId="0" borderId="8" xfId="9" applyFont="1" applyFill="1" applyBorder="1" applyAlignment="1">
      <alignment wrapText="1"/>
    </xf>
    <xf numFmtId="164" fontId="3" fillId="0" borderId="23" xfId="9" applyFont="1" applyFill="1" applyBorder="1" applyAlignment="1">
      <alignment wrapText="1"/>
    </xf>
    <xf numFmtId="164" fontId="3" fillId="0" borderId="24" xfId="9" applyFont="1" applyFill="1" applyBorder="1" applyAlignment="1">
      <alignment wrapText="1"/>
    </xf>
    <xf numFmtId="0" fontId="3" fillId="0" borderId="19" xfId="0" applyFont="1" applyFill="1" applyBorder="1" applyAlignment="1">
      <alignment wrapText="1"/>
    </xf>
    <xf numFmtId="164" fontId="3" fillId="0" borderId="24" xfId="0" applyNumberFormat="1" applyFont="1" applyFill="1" applyBorder="1" applyAlignment="1" applyProtection="1">
      <alignment horizontal="center" wrapText="1"/>
      <protection locked="0"/>
    </xf>
    <xf numFmtId="164" fontId="3" fillId="0" borderId="19" xfId="9" applyNumberFormat="1" applyFont="1" applyFill="1" applyBorder="1" applyAlignment="1">
      <alignment horizontal="center" wrapText="1"/>
    </xf>
    <xf numFmtId="0" fontId="3" fillId="0" borderId="12" xfId="0" applyFont="1" applyFill="1" applyBorder="1" applyAlignment="1" applyProtection="1">
      <alignment horizontal="center" wrapText="1"/>
      <protection locked="0"/>
    </xf>
    <xf numFmtId="0" fontId="3" fillId="0" borderId="9" xfId="0" applyFont="1" applyFill="1" applyBorder="1" applyAlignment="1" applyProtection="1">
      <alignment horizontal="center" wrapText="1"/>
      <protection locked="0"/>
    </xf>
    <xf numFmtId="0" fontId="3" fillId="0" borderId="9" xfId="0" applyFont="1" applyFill="1" applyBorder="1" applyAlignment="1" applyProtection="1">
      <alignment horizontal="left" wrapText="1"/>
      <protection locked="0"/>
    </xf>
    <xf numFmtId="164" fontId="3" fillId="0" borderId="19" xfId="0" applyNumberFormat="1" applyFont="1" applyFill="1" applyBorder="1" applyAlignment="1" applyProtection="1">
      <alignment wrapText="1"/>
      <protection locked="0"/>
    </xf>
    <xf numFmtId="164" fontId="3" fillId="0" borderId="7" xfId="0" applyNumberFormat="1" applyFont="1" applyFill="1" applyBorder="1" applyAlignment="1" applyProtection="1">
      <alignment wrapText="1"/>
      <protection locked="0"/>
    </xf>
    <xf numFmtId="0" fontId="3" fillId="0" borderId="19" xfId="0" applyFont="1" applyFill="1" applyBorder="1" applyAlignment="1" applyProtection="1">
      <alignment wrapText="1"/>
      <protection locked="0"/>
    </xf>
    <xf numFmtId="164" fontId="3" fillId="0" borderId="19" xfId="9" applyFont="1" applyFill="1" applyBorder="1" applyAlignment="1">
      <alignment wrapText="1"/>
    </xf>
    <xf numFmtId="164" fontId="3" fillId="0" borderId="20" xfId="9" applyFont="1" applyFill="1" applyBorder="1" applyAlignment="1">
      <alignment wrapText="1"/>
    </xf>
    <xf numFmtId="0" fontId="3" fillId="0" borderId="19" xfId="0" applyFont="1" applyBorder="1" applyAlignment="1" applyProtection="1">
      <alignment horizontal="left" wrapText="1"/>
      <protection locked="0"/>
    </xf>
    <xf numFmtId="167" fontId="3" fillId="0" borderId="7" xfId="8" applyNumberFormat="1" applyFont="1" applyFill="1" applyBorder="1" applyAlignment="1" applyProtection="1">
      <protection locked="0"/>
    </xf>
    <xf numFmtId="0" fontId="3" fillId="0" borderId="7" xfId="0" applyFont="1" applyFill="1" applyBorder="1" applyAlignment="1" applyProtection="1">
      <alignment wrapText="1"/>
    </xf>
    <xf numFmtId="164" fontId="3" fillId="0" borderId="7" xfId="9" applyFont="1" applyFill="1" applyBorder="1" applyAlignment="1"/>
    <xf numFmtId="167" fontId="3" fillId="0" borderId="19" xfId="8" applyNumberFormat="1" applyFont="1" applyFill="1" applyBorder="1" applyAlignment="1" applyProtection="1">
      <protection locked="0"/>
    </xf>
    <xf numFmtId="167" fontId="3" fillId="0" borderId="8" xfId="8" applyNumberFormat="1" applyFont="1" applyFill="1" applyBorder="1" applyAlignment="1" applyProtection="1"/>
    <xf numFmtId="167" fontId="3" fillId="0" borderId="24" xfId="8" applyNumberFormat="1" applyFont="1" applyFill="1" applyBorder="1" applyAlignment="1" applyProtection="1"/>
    <xf numFmtId="0" fontId="3" fillId="0" borderId="19" xfId="0" applyFont="1" applyFill="1" applyBorder="1" applyAlignment="1" applyProtection="1">
      <alignment wrapText="1"/>
    </xf>
    <xf numFmtId="0" fontId="3" fillId="0" borderId="23" xfId="0" applyFont="1" applyFill="1" applyBorder="1" applyAlignment="1" applyProtection="1">
      <alignment wrapText="1"/>
    </xf>
    <xf numFmtId="167" fontId="3" fillId="0" borderId="23" xfId="8" applyNumberFormat="1" applyFont="1" applyFill="1" applyBorder="1" applyAlignment="1" applyProtection="1">
      <protection locked="0"/>
    </xf>
    <xf numFmtId="167" fontId="3" fillId="0" borderId="20" xfId="8" applyNumberFormat="1" applyFont="1" applyFill="1" applyBorder="1" applyAlignment="1" applyProtection="1"/>
    <xf numFmtId="164" fontId="3" fillId="0" borderId="7" xfId="3" applyNumberFormat="1" applyFont="1" applyFill="1" applyBorder="1" applyAlignment="1" applyProtection="1">
      <alignment wrapText="1"/>
      <protection locked="0"/>
    </xf>
    <xf numFmtId="164" fontId="3" fillId="0" borderId="8" xfId="3" applyNumberFormat="1" applyFont="1" applyFill="1" applyBorder="1" applyAlignment="1" applyProtection="1">
      <alignment horizontal="center" wrapText="1"/>
      <protection locked="0"/>
    </xf>
    <xf numFmtId="164" fontId="3" fillId="0" borderId="23" xfId="3" applyNumberFormat="1" applyFont="1" applyFill="1" applyBorder="1" applyAlignment="1" applyProtection="1">
      <alignment wrapText="1"/>
      <protection locked="0"/>
    </xf>
    <xf numFmtId="164" fontId="3" fillId="0" borderId="24" xfId="3" applyNumberFormat="1" applyFont="1" applyFill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horizontal="left" wrapText="1"/>
      <protection locked="0"/>
    </xf>
    <xf numFmtId="164" fontId="3" fillId="0" borderId="19" xfId="3" applyNumberFormat="1" applyFont="1" applyFill="1" applyBorder="1" applyAlignment="1" applyProtection="1">
      <alignment wrapText="1"/>
      <protection locked="0"/>
    </xf>
    <xf numFmtId="164" fontId="9" fillId="0" borderId="20" xfId="0" applyNumberFormat="1" applyFont="1" applyFill="1" applyBorder="1" applyAlignment="1" applyProtection="1">
      <alignment horizontal="center" wrapText="1"/>
      <protection locked="0"/>
    </xf>
    <xf numFmtId="164" fontId="9" fillId="0" borderId="8" xfId="0" applyNumberFormat="1" applyFont="1" applyFill="1" applyBorder="1" applyAlignment="1" applyProtection="1">
      <alignment horizontal="center" wrapText="1"/>
      <protection locked="0"/>
    </xf>
    <xf numFmtId="164" fontId="3" fillId="0" borderId="19" xfId="0" applyNumberFormat="1" applyFont="1" applyFill="1" applyBorder="1" applyAlignment="1">
      <alignment wrapText="1"/>
    </xf>
    <xf numFmtId="164" fontId="3" fillId="0" borderId="20" xfId="0" applyNumberFormat="1" applyFont="1" applyFill="1" applyBorder="1" applyAlignment="1">
      <alignment wrapText="1"/>
    </xf>
    <xf numFmtId="164" fontId="3" fillId="0" borderId="7" xfId="0" applyNumberFormat="1" applyFont="1" applyFill="1" applyBorder="1" applyAlignment="1">
      <alignment wrapText="1"/>
    </xf>
    <xf numFmtId="164" fontId="3" fillId="0" borderId="8" xfId="0" applyNumberFormat="1" applyFont="1" applyFill="1" applyBorder="1" applyAlignment="1">
      <alignment wrapText="1"/>
    </xf>
    <xf numFmtId="164" fontId="3" fillId="0" borderId="24" xfId="0" applyNumberFormat="1" applyFont="1" applyFill="1" applyBorder="1" applyAlignment="1">
      <alignment wrapText="1"/>
    </xf>
    <xf numFmtId="164" fontId="3" fillId="0" borderId="8" xfId="9" applyFont="1" applyFill="1" applyBorder="1" applyAlignment="1">
      <alignment horizontal="center" wrapText="1"/>
    </xf>
    <xf numFmtId="0" fontId="3" fillId="0" borderId="29" xfId="0" applyFont="1" applyFill="1" applyBorder="1" applyAlignment="1" applyProtection="1">
      <alignment horizontal="center" wrapText="1"/>
      <protection locked="0"/>
    </xf>
    <xf numFmtId="0" fontId="3" fillId="0" borderId="30" xfId="0" applyFont="1" applyFill="1" applyBorder="1" applyAlignment="1" applyProtection="1">
      <alignment horizontal="center" wrapText="1"/>
      <protection locked="0"/>
    </xf>
    <xf numFmtId="0" fontId="4" fillId="0" borderId="12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left" wrapText="1"/>
      <protection locked="0"/>
    </xf>
    <xf numFmtId="16" fontId="3" fillId="0" borderId="18" xfId="0" applyNumberFormat="1" applyFont="1" applyFill="1" applyBorder="1" applyAlignment="1">
      <alignment horizontal="center" wrapText="1"/>
    </xf>
    <xf numFmtId="16" fontId="3" fillId="0" borderId="22" xfId="0" applyNumberFormat="1" applyFont="1" applyFill="1" applyBorder="1" applyAlignment="1">
      <alignment horizontal="center" wrapText="1"/>
    </xf>
    <xf numFmtId="164" fontId="3" fillId="0" borderId="20" xfId="3" applyNumberFormat="1" applyFont="1" applyFill="1" applyBorder="1" applyAlignment="1" applyProtection="1">
      <alignment horizontal="center" wrapText="1"/>
      <protection locked="0"/>
    </xf>
    <xf numFmtId="164" fontId="3" fillId="0" borderId="7" xfId="9" applyFont="1" applyFill="1" applyBorder="1" applyAlignment="1">
      <alignment horizontal="right" wrapText="1"/>
    </xf>
    <xf numFmtId="164" fontId="3" fillId="0" borderId="23" xfId="0" applyNumberFormat="1" applyFont="1" applyFill="1" applyBorder="1" applyAlignment="1" applyProtection="1">
      <alignment wrapText="1"/>
      <protection locked="0"/>
    </xf>
    <xf numFmtId="0" fontId="3" fillId="0" borderId="32" xfId="0" applyFont="1" applyBorder="1" applyAlignment="1" applyProtection="1">
      <alignment horizontal="left" wrapText="1"/>
      <protection locked="0"/>
    </xf>
    <xf numFmtId="167" fontId="11" fillId="0" borderId="19" xfId="8" applyNumberFormat="1" applyFont="1" applyFill="1" applyBorder="1" applyAlignment="1" applyProtection="1">
      <protection locked="0"/>
    </xf>
    <xf numFmtId="167" fontId="11" fillId="0" borderId="20" xfId="8" applyNumberFormat="1" applyFont="1" applyFill="1" applyBorder="1" applyAlignment="1" applyProtection="1"/>
    <xf numFmtId="167" fontId="11" fillId="0" borderId="7" xfId="8" applyNumberFormat="1" applyFont="1" applyFill="1" applyBorder="1" applyAlignment="1" applyProtection="1">
      <protection locked="0"/>
    </xf>
    <xf numFmtId="164" fontId="11" fillId="0" borderId="8" xfId="0" applyNumberFormat="1" applyFont="1" applyFill="1" applyBorder="1" applyAlignment="1" applyProtection="1">
      <alignment horizontal="center" wrapText="1"/>
      <protection locked="0"/>
    </xf>
    <xf numFmtId="164" fontId="11" fillId="0" borderId="7" xfId="9" applyFont="1" applyFill="1" applyBorder="1" applyAlignment="1"/>
    <xf numFmtId="167" fontId="11" fillId="0" borderId="8" xfId="8" applyNumberFormat="1" applyFont="1" applyFill="1" applyBorder="1" applyAlignment="1" applyProtection="1"/>
    <xf numFmtId="167" fontId="11" fillId="0" borderId="23" xfId="8" applyNumberFormat="1" applyFont="1" applyFill="1" applyBorder="1" applyAlignment="1" applyProtection="1">
      <protection locked="0"/>
    </xf>
    <xf numFmtId="167" fontId="11" fillId="0" borderId="24" xfId="8" applyNumberFormat="1" applyFont="1" applyFill="1" applyBorder="1" applyAlignment="1" applyProtection="1"/>
    <xf numFmtId="0" fontId="0" fillId="0" borderId="0" xfId="0" applyFont="1" applyAlignment="1"/>
    <xf numFmtId="164" fontId="3" fillId="0" borderId="19" xfId="9" applyNumberFormat="1" applyFont="1" applyFill="1" applyBorder="1" applyAlignment="1">
      <alignment wrapText="1"/>
    </xf>
    <xf numFmtId="164" fontId="3" fillId="0" borderId="7" xfId="9" applyNumberFormat="1" applyFont="1" applyFill="1" applyBorder="1" applyAlignment="1">
      <alignment wrapText="1"/>
    </xf>
    <xf numFmtId="164" fontId="3" fillId="0" borderId="8" xfId="9" applyNumberFormat="1" applyFont="1" applyFill="1" applyBorder="1" applyAlignment="1">
      <alignment wrapText="1"/>
    </xf>
    <xf numFmtId="164" fontId="3" fillId="0" borderId="23" xfId="9" applyNumberFormat="1" applyFont="1" applyFill="1" applyBorder="1" applyAlignment="1">
      <alignment wrapText="1"/>
    </xf>
    <xf numFmtId="164" fontId="3" fillId="0" borderId="24" xfId="9" applyNumberFormat="1" applyFont="1" applyFill="1" applyBorder="1" applyAlignment="1">
      <alignment wrapText="1"/>
    </xf>
    <xf numFmtId="164" fontId="3" fillId="0" borderId="30" xfId="3" applyNumberFormat="1" applyFont="1" applyFill="1" applyBorder="1" applyAlignment="1" applyProtection="1">
      <alignment wrapText="1"/>
      <protection locked="0"/>
    </xf>
    <xf numFmtId="164" fontId="3" fillId="0" borderId="20" xfId="9" applyNumberFormat="1" applyFont="1" applyFill="1" applyBorder="1" applyAlignment="1">
      <alignment wrapText="1"/>
    </xf>
    <xf numFmtId="164" fontId="3" fillId="0" borderId="24" xfId="0" applyNumberFormat="1" applyFont="1" applyFill="1" applyBorder="1" applyAlignment="1">
      <alignment horizontal="center" wrapText="1"/>
    </xf>
    <xf numFmtId="164" fontId="3" fillId="0" borderId="19" xfId="8" applyNumberFormat="1" applyFont="1" applyFill="1" applyBorder="1" applyAlignment="1" applyProtection="1">
      <protection locked="0"/>
    </xf>
    <xf numFmtId="164" fontId="3" fillId="0" borderId="9" xfId="9" applyNumberFormat="1" applyFont="1" applyFill="1" applyBorder="1"/>
    <xf numFmtId="164" fontId="3" fillId="0" borderId="10" xfId="9" applyNumberFormat="1" applyFont="1" applyFill="1" applyBorder="1"/>
    <xf numFmtId="0" fontId="3" fillId="0" borderId="22" xfId="0" applyFont="1" applyFill="1" applyBorder="1" applyAlignment="1" applyProtection="1">
      <alignment horizontal="center"/>
      <protection locked="0"/>
    </xf>
    <xf numFmtId="0" fontId="3" fillId="0" borderId="6" xfId="0" applyFont="1" applyFill="1" applyBorder="1" applyAlignment="1" applyProtection="1">
      <alignment horizontal="left" wrapText="1"/>
      <protection locked="0"/>
    </xf>
    <xf numFmtId="164" fontId="3" fillId="0" borderId="23" xfId="3" applyNumberFormat="1" applyFont="1" applyFill="1" applyBorder="1" applyAlignment="1" applyProtection="1">
      <protection locked="0"/>
    </xf>
    <xf numFmtId="0" fontId="3" fillId="0" borderId="36" xfId="0" applyFont="1" applyBorder="1" applyAlignment="1" applyProtection="1">
      <alignment horizontal="left" wrapText="1"/>
      <protection locked="0"/>
    </xf>
    <xf numFmtId="0" fontId="3" fillId="0" borderId="3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164" fontId="3" fillId="0" borderId="6" xfId="9" applyFont="1" applyFill="1" applyBorder="1" applyAlignment="1">
      <alignment wrapText="1"/>
    </xf>
    <xf numFmtId="164" fontId="3" fillId="0" borderId="9" xfId="9" applyNumberFormat="1" applyFont="1" applyFill="1" applyBorder="1" applyAlignment="1">
      <alignment horizontal="center" wrapText="1"/>
    </xf>
    <xf numFmtId="164" fontId="3" fillId="0" borderId="23" xfId="9" applyNumberFormat="1" applyFont="1" applyFill="1" applyBorder="1" applyAlignment="1"/>
    <xf numFmtId="164" fontId="3" fillId="0" borderId="9" xfId="0" applyNumberFormat="1" applyFont="1" applyFill="1" applyBorder="1" applyAlignment="1" applyProtection="1">
      <alignment horizontal="right" wrapText="1"/>
    </xf>
    <xf numFmtId="164" fontId="3" fillId="0" borderId="24" xfId="0" applyNumberFormat="1" applyFont="1" applyFill="1" applyBorder="1" applyAlignment="1" applyProtection="1">
      <alignment horizontal="center" wrapText="1"/>
    </xf>
    <xf numFmtId="164" fontId="3" fillId="0" borderId="31" xfId="3" applyNumberFormat="1" applyFont="1" applyFill="1" applyBorder="1" applyAlignment="1" applyProtection="1">
      <alignment horizontal="center" wrapText="1"/>
    </xf>
    <xf numFmtId="0" fontId="3" fillId="0" borderId="6" xfId="0" applyFont="1" applyFill="1" applyBorder="1" applyAlignment="1">
      <alignment wrapText="1"/>
    </xf>
    <xf numFmtId="164" fontId="3" fillId="0" borderId="6" xfId="9" applyNumberFormat="1" applyFont="1" applyFill="1" applyBorder="1" applyAlignment="1">
      <alignment wrapText="1"/>
    </xf>
    <xf numFmtId="164" fontId="3" fillId="0" borderId="41" xfId="9" applyNumberFormat="1" applyFont="1" applyFill="1" applyBorder="1" applyAlignment="1">
      <alignment wrapText="1"/>
    </xf>
    <xf numFmtId="164" fontId="3" fillId="0" borderId="10" xfId="0" applyNumberFormat="1" applyFont="1" applyFill="1" applyBorder="1" applyAlignment="1" applyProtection="1">
      <alignment horizontal="right" wrapText="1"/>
    </xf>
    <xf numFmtId="164" fontId="3" fillId="0" borderId="10" xfId="0" applyNumberFormat="1" applyFont="1" applyFill="1" applyBorder="1" applyAlignment="1" applyProtection="1">
      <alignment horizontal="center" wrapText="1"/>
    </xf>
    <xf numFmtId="164" fontId="3" fillId="0" borderId="20" xfId="0" applyNumberFormat="1" applyFont="1" applyFill="1" applyBorder="1" applyAlignment="1" applyProtection="1">
      <alignment horizontal="center" wrapText="1"/>
    </xf>
    <xf numFmtId="0" fontId="5" fillId="3" borderId="40" xfId="17" applyFont="1" applyFill="1" applyBorder="1" applyAlignment="1">
      <alignment horizontal="left" wrapText="1"/>
    </xf>
    <xf numFmtId="0" fontId="5" fillId="3" borderId="38" xfId="17" applyFont="1" applyFill="1" applyBorder="1" applyAlignment="1">
      <alignment horizontal="left" wrapText="1"/>
    </xf>
    <xf numFmtId="164" fontId="12" fillId="3" borderId="26" xfId="0" applyNumberFormat="1" applyFont="1" applyFill="1" applyBorder="1" applyAlignment="1"/>
    <xf numFmtId="164" fontId="13" fillId="6" borderId="27" xfId="0" applyNumberFormat="1" applyFont="1" applyFill="1" applyBorder="1" applyAlignment="1">
      <alignment vertical="center" wrapText="1"/>
    </xf>
    <xf numFmtId="164" fontId="13" fillId="6" borderId="28" xfId="0" applyNumberFormat="1" applyFont="1" applyFill="1" applyBorder="1" applyAlignment="1">
      <alignment vertical="center" wrapText="1"/>
    </xf>
    <xf numFmtId="0" fontId="3" fillId="0" borderId="30" xfId="0" applyFont="1" applyFill="1" applyBorder="1" applyAlignment="1" applyProtection="1">
      <alignment horizontal="left" wrapText="1"/>
      <protection locked="0"/>
    </xf>
    <xf numFmtId="0" fontId="5" fillId="3" borderId="42" xfId="17" applyFont="1" applyFill="1" applyBorder="1" applyAlignment="1">
      <alignment horizontal="left" wrapText="1"/>
    </xf>
    <xf numFmtId="0" fontId="6" fillId="5" borderId="1" xfId="5" applyFont="1" applyFill="1" applyBorder="1" applyAlignment="1">
      <alignment horizontal="center" wrapText="1"/>
    </xf>
    <xf numFmtId="0" fontId="6" fillId="5" borderId="3" xfId="5" applyFont="1" applyFill="1" applyBorder="1" applyAlignment="1">
      <alignment horizontal="center" wrapText="1"/>
    </xf>
    <xf numFmtId="0" fontId="6" fillId="5" borderId="14" xfId="5" applyFont="1" applyFill="1" applyBorder="1" applyAlignment="1">
      <alignment horizontal="center" wrapText="1"/>
    </xf>
    <xf numFmtId="0" fontId="6" fillId="5" borderId="15" xfId="5" applyFont="1" applyFill="1" applyBorder="1" applyAlignment="1">
      <alignment horizontal="center" wrapText="1"/>
    </xf>
    <xf numFmtId="0" fontId="6" fillId="5" borderId="1" xfId="5" applyFont="1" applyFill="1" applyBorder="1" applyAlignment="1">
      <alignment horizontal="center" textRotation="90" wrapText="1"/>
    </xf>
    <xf numFmtId="0" fontId="6" fillId="5" borderId="3" xfId="5" applyFont="1" applyFill="1" applyBorder="1" applyAlignment="1">
      <alignment horizontal="center" textRotation="90" wrapText="1"/>
    </xf>
    <xf numFmtId="0" fontId="6" fillId="5" borderId="14" xfId="5" applyFont="1" applyFill="1" applyBorder="1" applyAlignment="1">
      <alignment horizontal="center" textRotation="90" wrapText="1"/>
    </xf>
    <xf numFmtId="0" fontId="6" fillId="5" borderId="15" xfId="5" applyFont="1" applyFill="1" applyBorder="1" applyAlignment="1">
      <alignment horizontal="center" textRotation="90" wrapText="1"/>
    </xf>
    <xf numFmtId="0" fontId="6" fillId="5" borderId="4" xfId="5" applyFont="1" applyFill="1" applyBorder="1" applyAlignment="1">
      <alignment horizontal="center" textRotation="90" wrapText="1"/>
    </xf>
    <xf numFmtId="0" fontId="6" fillId="5" borderId="5" xfId="5" applyFont="1" applyFill="1" applyBorder="1" applyAlignment="1">
      <alignment horizontal="center" textRotation="90" wrapText="1"/>
    </xf>
    <xf numFmtId="0" fontId="6" fillId="5" borderId="4" xfId="5" applyFont="1" applyFill="1" applyBorder="1" applyAlignment="1">
      <alignment horizontal="center" wrapText="1"/>
    </xf>
    <xf numFmtId="0" fontId="6" fillId="5" borderId="5" xfId="5" applyFont="1" applyFill="1" applyBorder="1" applyAlignment="1">
      <alignment horizontal="center" wrapText="1"/>
    </xf>
    <xf numFmtId="0" fontId="10" fillId="6" borderId="16" xfId="0" applyFont="1" applyFill="1" applyBorder="1" applyAlignment="1">
      <alignment horizontal="center" wrapText="1"/>
    </xf>
    <xf numFmtId="0" fontId="10" fillId="6" borderId="21" xfId="0" applyFont="1" applyFill="1" applyBorder="1" applyAlignment="1">
      <alignment horizontal="center" wrapText="1"/>
    </xf>
    <xf numFmtId="0" fontId="10" fillId="6" borderId="17" xfId="0" applyFont="1" applyFill="1" applyBorder="1" applyAlignment="1">
      <alignment horizontal="center" wrapText="1"/>
    </xf>
    <xf numFmtId="0" fontId="10" fillId="6" borderId="34" xfId="0" applyFont="1" applyFill="1" applyBorder="1" applyAlignment="1">
      <alignment horizontal="center" wrapText="1"/>
    </xf>
    <xf numFmtId="0" fontId="1" fillId="3" borderId="16" xfId="0" applyFont="1" applyFill="1" applyBorder="1" applyAlignment="1">
      <alignment horizontal="center" wrapText="1"/>
    </xf>
    <xf numFmtId="0" fontId="1" fillId="3" borderId="21" xfId="0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0" fillId="6" borderId="37" xfId="0" applyFont="1" applyFill="1" applyBorder="1" applyAlignment="1">
      <alignment horizontal="center" wrapText="1"/>
    </xf>
    <xf numFmtId="0" fontId="10" fillId="6" borderId="36" xfId="0" applyFont="1" applyFill="1" applyBorder="1" applyAlignment="1">
      <alignment horizontal="center" wrapText="1"/>
    </xf>
    <xf numFmtId="0" fontId="10" fillId="6" borderId="38" xfId="0" applyFont="1" applyFill="1" applyBorder="1" applyAlignment="1">
      <alignment horizontal="center" wrapText="1"/>
    </xf>
    <xf numFmtId="0" fontId="10" fillId="6" borderId="39" xfId="0" applyFont="1" applyFill="1" applyBorder="1" applyAlignment="1">
      <alignment horizontal="center" wrapText="1"/>
    </xf>
    <xf numFmtId="0" fontId="1" fillId="3" borderId="16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0" fillId="6" borderId="25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center" wrapText="1"/>
    </xf>
    <xf numFmtId="0" fontId="10" fillId="6" borderId="33" xfId="0" applyFont="1" applyFill="1" applyBorder="1" applyAlignment="1">
      <alignment horizontal="center" wrapText="1"/>
    </xf>
  </cellXfs>
  <cellStyles count="106">
    <cellStyle name="Euro" xfId="6"/>
    <cellStyle name="Euro 2" xfId="7"/>
    <cellStyle name="Millares 10" xfId="27"/>
    <cellStyle name="Millares 2" xfId="105"/>
    <cellStyle name="Millares 3" xfId="104"/>
    <cellStyle name="Millares 5" xfId="8"/>
    <cellStyle name="Moneda 10" xfId="9"/>
    <cellStyle name="Moneda 11" xfId="26"/>
    <cellStyle name="Moneda 2 10" xfId="34"/>
    <cellStyle name="Moneda 2 11" xfId="38"/>
    <cellStyle name="Moneda 2 12" xfId="40"/>
    <cellStyle name="Moneda 2 13" xfId="43"/>
    <cellStyle name="Moneda 2 14" xfId="46"/>
    <cellStyle name="Moneda 2 15" xfId="49"/>
    <cellStyle name="Moneda 2 16" xfId="53"/>
    <cellStyle name="Moneda 2 17" xfId="50"/>
    <cellStyle name="Moneda 2 18" xfId="55"/>
    <cellStyle name="Moneda 2 19" xfId="61"/>
    <cellStyle name="Moneda 2 2" xfId="2"/>
    <cellStyle name="Moneda 2 20" xfId="64"/>
    <cellStyle name="Moneda 2 21" xfId="68"/>
    <cellStyle name="Moneda 2 22" xfId="71"/>
    <cellStyle name="Moneda 2 23" xfId="74"/>
    <cellStyle name="Moneda 2 24" xfId="78"/>
    <cellStyle name="Moneda 2 25" xfId="82"/>
    <cellStyle name="Moneda 2 26" xfId="85"/>
    <cellStyle name="Moneda 2 27" xfId="89"/>
    <cellStyle name="Moneda 2 28" xfId="92"/>
    <cellStyle name="Moneda 2 29" xfId="95"/>
    <cellStyle name="Moneda 2 3" xfId="10"/>
    <cellStyle name="Moneda 2 30" xfId="99"/>
    <cellStyle name="Moneda 2 31" xfId="102"/>
    <cellStyle name="Moneda 2 4" xfId="15"/>
    <cellStyle name="Moneda 2 5" xfId="18"/>
    <cellStyle name="Moneda 2 6" xfId="21"/>
    <cellStyle name="Moneda 2 7" xfId="24"/>
    <cellStyle name="Moneda 2 8" xfId="28"/>
    <cellStyle name="Moneda 2 9" xfId="31"/>
    <cellStyle name="Moneda 23" xfId="67"/>
    <cellStyle name="Moneda 26" xfId="77"/>
    <cellStyle name="Moneda 28" xfId="84"/>
    <cellStyle name="Moneda 30" xfId="88"/>
    <cellStyle name="Moneda 32" xfId="98"/>
    <cellStyle name="Moneda 4" xfId="11"/>
    <cellStyle name="Moneda 5" xfId="14"/>
    <cellStyle name="Moneda 8" xfId="23"/>
    <cellStyle name="Moneda_Hoja1" xfId="3"/>
    <cellStyle name="Normal" xfId="0" builtinId="0"/>
    <cellStyle name="Normal 10" xfId="30"/>
    <cellStyle name="Normal 11" xfId="32"/>
    <cellStyle name="Normal 12" xfId="36"/>
    <cellStyle name="Normal 13" xfId="37"/>
    <cellStyle name="Normal 14" xfId="42"/>
    <cellStyle name="Normal 15" xfId="45"/>
    <cellStyle name="Normal 16" xfId="48"/>
    <cellStyle name="Normal 17" xfId="52"/>
    <cellStyle name="Normal 18" xfId="56"/>
    <cellStyle name="Normal 19" xfId="58"/>
    <cellStyle name="Normal 2" xfId="1"/>
    <cellStyle name="Normal 2 10" xfId="41"/>
    <cellStyle name="Normal 2 11" xfId="44"/>
    <cellStyle name="Normal 2 12" xfId="47"/>
    <cellStyle name="Normal 2 13" xfId="51"/>
    <cellStyle name="Normal 2 14" xfId="54"/>
    <cellStyle name="Normal 2 15" xfId="57"/>
    <cellStyle name="Normal 2 16" xfId="59"/>
    <cellStyle name="Normal 2 17" xfId="62"/>
    <cellStyle name="Normal 2 18" xfId="66"/>
    <cellStyle name="Normal 2 19" xfId="69"/>
    <cellStyle name="Normal 2 2" xfId="12"/>
    <cellStyle name="Normal 2 20" xfId="72"/>
    <cellStyle name="Normal 2 21" xfId="76"/>
    <cellStyle name="Normal 2 22" xfId="79"/>
    <cellStyle name="Normal 2 23" xfId="83"/>
    <cellStyle name="Normal 2 24" xfId="86"/>
    <cellStyle name="Normal 2 25" xfId="91"/>
    <cellStyle name="Normal 2 26" xfId="93"/>
    <cellStyle name="Normal 2 27" xfId="97"/>
    <cellStyle name="Normal 2 28" xfId="100"/>
    <cellStyle name="Normal 2 29" xfId="103"/>
    <cellStyle name="Normal 2 3" xfId="16"/>
    <cellStyle name="Normal 2 4" xfId="22"/>
    <cellStyle name="Normal 2 5" xfId="25"/>
    <cellStyle name="Normal 2 6" xfId="29"/>
    <cellStyle name="Normal 2 7" xfId="33"/>
    <cellStyle name="Normal 2 8" xfId="35"/>
    <cellStyle name="Normal 2 9" xfId="39"/>
    <cellStyle name="Normal 20" xfId="60"/>
    <cellStyle name="Normal 21" xfId="63"/>
    <cellStyle name="Normal 22" xfId="65"/>
    <cellStyle name="Normal 23" xfId="70"/>
    <cellStyle name="Normal 24" xfId="73"/>
    <cellStyle name="Normal 25" xfId="75"/>
    <cellStyle name="Normal 26" xfId="80"/>
    <cellStyle name="Normal 27" xfId="81"/>
    <cellStyle name="Normal 28" xfId="87"/>
    <cellStyle name="Normal 29" xfId="90"/>
    <cellStyle name="Normal 3" xfId="5"/>
    <cellStyle name="Normal 30" xfId="94"/>
    <cellStyle name="Normal 31" xfId="96"/>
    <cellStyle name="Normal 32" xfId="101"/>
    <cellStyle name="Normal 4" xfId="4"/>
    <cellStyle name="Normal 5" xfId="13"/>
    <cellStyle name="Normal 6" xfId="17"/>
    <cellStyle name="Normal 7" xfId="19"/>
    <cellStyle name="Normal 8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1"/>
  <sheetViews>
    <sheetView tabSelected="1" view="pageLayout" topLeftCell="A249" zoomScaleNormal="130" workbookViewId="0">
      <selection activeCell="E256" sqref="E256"/>
    </sheetView>
  </sheetViews>
  <sheetFormatPr baseColWidth="10" defaultRowHeight="15" x14ac:dyDescent="0.25"/>
  <cols>
    <col min="1" max="1" width="6.140625" style="14" customWidth="1"/>
    <col min="2" max="2" width="5.140625" style="14" customWidth="1"/>
    <col min="3" max="3" width="52.140625" style="14" customWidth="1"/>
    <col min="4" max="5" width="14.140625" style="14" customWidth="1"/>
    <col min="6" max="16384" width="11.42578125" style="14"/>
  </cols>
  <sheetData>
    <row r="1" spans="1:5" ht="54" customHeight="1" thickBot="1" x14ac:dyDescent="0.45">
      <c r="A1" s="148" t="s">
        <v>217</v>
      </c>
      <c r="B1" s="149"/>
      <c r="C1" s="149"/>
      <c r="D1" s="149"/>
      <c r="E1" s="150"/>
    </row>
    <row r="2" spans="1:5" ht="36" customHeight="1" thickBot="1" x14ac:dyDescent="0.45">
      <c r="A2" s="151" t="s">
        <v>64</v>
      </c>
      <c r="B2" s="152"/>
      <c r="C2" s="152"/>
      <c r="D2" s="152"/>
      <c r="E2" s="153"/>
    </row>
    <row r="3" spans="1:5" ht="15" customHeight="1" thickBot="1" x14ac:dyDescent="0.45">
      <c r="A3" s="154"/>
      <c r="B3" s="155"/>
      <c r="C3" s="155"/>
      <c r="D3" s="155"/>
      <c r="E3" s="156"/>
    </row>
    <row r="4" spans="1:5" ht="38.25" customHeight="1" thickBot="1" x14ac:dyDescent="0.3">
      <c r="A4" s="15" t="s">
        <v>2</v>
      </c>
      <c r="B4" s="16" t="s">
        <v>3</v>
      </c>
      <c r="C4" s="17" t="s">
        <v>4</v>
      </c>
      <c r="D4" s="18" t="s">
        <v>5</v>
      </c>
      <c r="E4" s="19" t="s">
        <v>6</v>
      </c>
    </row>
    <row r="5" spans="1:5" ht="18" customHeight="1" x14ac:dyDescent="0.25">
      <c r="A5" s="136"/>
      <c r="B5" s="137"/>
      <c r="C5" s="20" t="s">
        <v>0</v>
      </c>
      <c r="D5" s="132"/>
      <c r="E5" s="133"/>
    </row>
    <row r="6" spans="1:5" ht="18" customHeight="1" thickBot="1" x14ac:dyDescent="0.3">
      <c r="A6" s="138"/>
      <c r="B6" s="139"/>
      <c r="C6" s="20" t="s">
        <v>1</v>
      </c>
      <c r="D6" s="134"/>
      <c r="E6" s="135"/>
    </row>
    <row r="7" spans="1:5" ht="24.75" customHeight="1" x14ac:dyDescent="0.25">
      <c r="A7" s="5" t="s">
        <v>37</v>
      </c>
      <c r="B7" s="6">
        <v>1</v>
      </c>
      <c r="C7" s="66" t="s">
        <v>8</v>
      </c>
      <c r="D7" s="49">
        <v>0</v>
      </c>
      <c r="E7" s="13"/>
    </row>
    <row r="8" spans="1:5" ht="24.75" customHeight="1" x14ac:dyDescent="0.25">
      <c r="A8" s="8" t="s">
        <v>38</v>
      </c>
      <c r="B8" s="4">
        <v>1</v>
      </c>
      <c r="C8" s="21" t="s">
        <v>39</v>
      </c>
      <c r="D8" s="34"/>
      <c r="E8" s="37"/>
    </row>
    <row r="9" spans="1:5" ht="24.75" customHeight="1" x14ac:dyDescent="0.25">
      <c r="A9" s="8" t="s">
        <v>40</v>
      </c>
      <c r="B9" s="4">
        <v>1</v>
      </c>
      <c r="C9" s="2" t="s">
        <v>41</v>
      </c>
      <c r="D9" s="34">
        <v>25</v>
      </c>
      <c r="E9" s="12"/>
    </row>
    <row r="10" spans="1:5" ht="24.75" customHeight="1" x14ac:dyDescent="0.25">
      <c r="A10" s="8" t="s">
        <v>42</v>
      </c>
      <c r="B10" s="4">
        <v>1</v>
      </c>
      <c r="C10" s="2" t="s">
        <v>43</v>
      </c>
      <c r="D10" s="34"/>
      <c r="E10" s="12"/>
    </row>
    <row r="11" spans="1:5" ht="24.75" customHeight="1" x14ac:dyDescent="0.25">
      <c r="A11" s="8" t="s">
        <v>44</v>
      </c>
      <c r="B11" s="4">
        <v>1</v>
      </c>
      <c r="C11" s="21" t="s">
        <v>45</v>
      </c>
      <c r="D11" s="34">
        <v>0</v>
      </c>
      <c r="E11" s="37"/>
    </row>
    <row r="12" spans="1:5" ht="24.75" customHeight="1" x14ac:dyDescent="0.25">
      <c r="A12" s="8" t="s">
        <v>46</v>
      </c>
      <c r="B12" s="4">
        <v>1</v>
      </c>
      <c r="C12" s="21" t="s">
        <v>47</v>
      </c>
      <c r="D12" s="34">
        <v>0</v>
      </c>
      <c r="E12" s="37"/>
    </row>
    <row r="13" spans="1:5" ht="24.75" customHeight="1" x14ac:dyDescent="0.25">
      <c r="A13" s="8" t="s">
        <v>48</v>
      </c>
      <c r="B13" s="4">
        <v>1</v>
      </c>
      <c r="C13" s="2" t="s">
        <v>49</v>
      </c>
      <c r="D13" s="34">
        <v>0</v>
      </c>
      <c r="E13" s="12"/>
    </row>
    <row r="14" spans="1:5" ht="24.75" customHeight="1" x14ac:dyDescent="0.25">
      <c r="A14" s="8" t="s">
        <v>50</v>
      </c>
      <c r="B14" s="4">
        <v>1</v>
      </c>
      <c r="C14" s="2" t="s">
        <v>51</v>
      </c>
      <c r="D14" s="34">
        <v>0</v>
      </c>
      <c r="E14" s="12"/>
    </row>
    <row r="15" spans="1:5" ht="24.75" customHeight="1" x14ac:dyDescent="0.25">
      <c r="A15" s="8" t="s">
        <v>52</v>
      </c>
      <c r="B15" s="4">
        <v>1</v>
      </c>
      <c r="C15" s="2" t="s">
        <v>53</v>
      </c>
      <c r="D15" s="34">
        <v>0</v>
      </c>
      <c r="E15" s="12"/>
    </row>
    <row r="16" spans="1:5" ht="24.75" customHeight="1" x14ac:dyDescent="0.25">
      <c r="A16" s="8" t="s">
        <v>54</v>
      </c>
      <c r="B16" s="4">
        <v>1</v>
      </c>
      <c r="C16" s="2" t="s">
        <v>55</v>
      </c>
      <c r="D16" s="34">
        <v>0</v>
      </c>
      <c r="E16" s="12"/>
    </row>
    <row r="17" spans="1:5" ht="24.75" customHeight="1" x14ac:dyDescent="0.25">
      <c r="A17" s="8" t="s">
        <v>56</v>
      </c>
      <c r="B17" s="4">
        <v>1</v>
      </c>
      <c r="C17" s="2" t="s">
        <v>57</v>
      </c>
      <c r="D17" s="34">
        <v>0</v>
      </c>
      <c r="E17" s="12"/>
    </row>
    <row r="18" spans="1:5" ht="24.75" customHeight="1" x14ac:dyDescent="0.25">
      <c r="A18" s="8" t="s">
        <v>58</v>
      </c>
      <c r="B18" s="4">
        <v>1</v>
      </c>
      <c r="C18" s="21" t="s">
        <v>59</v>
      </c>
      <c r="D18" s="34">
        <v>0</v>
      </c>
      <c r="E18" s="37"/>
    </row>
    <row r="19" spans="1:5" ht="24.75" customHeight="1" x14ac:dyDescent="0.25">
      <c r="A19" s="8" t="s">
        <v>60</v>
      </c>
      <c r="B19" s="4">
        <v>1</v>
      </c>
      <c r="C19" s="21" t="s">
        <v>61</v>
      </c>
      <c r="D19" s="34">
        <v>0</v>
      </c>
      <c r="E19" s="37"/>
    </row>
    <row r="20" spans="1:5" ht="24.75" customHeight="1" thickBot="1" x14ac:dyDescent="0.3">
      <c r="A20" s="8" t="s">
        <v>62</v>
      </c>
      <c r="B20" s="4">
        <v>1</v>
      </c>
      <c r="C20" s="21" t="s">
        <v>63</v>
      </c>
      <c r="D20" s="34">
        <v>0</v>
      </c>
      <c r="E20" s="37">
        <f>SUM(D7:D20)</f>
        <v>25</v>
      </c>
    </row>
    <row r="21" spans="1:5" ht="18" customHeight="1" x14ac:dyDescent="0.25">
      <c r="A21" s="136"/>
      <c r="B21" s="137"/>
      <c r="C21" s="20" t="s">
        <v>0</v>
      </c>
      <c r="D21" s="132"/>
      <c r="E21" s="133"/>
    </row>
    <row r="22" spans="1:5" ht="18" customHeight="1" thickBot="1" x14ac:dyDescent="0.3">
      <c r="A22" s="138"/>
      <c r="B22" s="139"/>
      <c r="C22" s="20" t="s">
        <v>71</v>
      </c>
      <c r="D22" s="134"/>
      <c r="E22" s="135"/>
    </row>
    <row r="23" spans="1:5" ht="24.75" customHeight="1" x14ac:dyDescent="0.25">
      <c r="A23" s="35" t="s">
        <v>37</v>
      </c>
      <c r="B23" s="36">
        <v>1</v>
      </c>
      <c r="C23" s="58" t="s">
        <v>65</v>
      </c>
      <c r="D23" s="55">
        <v>25</v>
      </c>
      <c r="E23" s="13"/>
    </row>
    <row r="24" spans="1:5" ht="24.75" customHeight="1" x14ac:dyDescent="0.25">
      <c r="A24" s="30" t="s">
        <v>38</v>
      </c>
      <c r="B24" s="29">
        <v>1</v>
      </c>
      <c r="C24" s="53" t="s">
        <v>65</v>
      </c>
      <c r="D24" s="52">
        <v>25</v>
      </c>
      <c r="E24" s="56"/>
    </row>
    <row r="25" spans="1:5" ht="24.75" customHeight="1" x14ac:dyDescent="0.25">
      <c r="A25" s="30" t="s">
        <v>40</v>
      </c>
      <c r="B25" s="29">
        <v>1</v>
      </c>
      <c r="C25" s="2" t="s">
        <v>66</v>
      </c>
      <c r="D25" s="52">
        <v>0</v>
      </c>
      <c r="E25" s="12"/>
    </row>
    <row r="26" spans="1:5" ht="24.75" customHeight="1" x14ac:dyDescent="0.25">
      <c r="A26" s="30" t="s">
        <v>42</v>
      </c>
      <c r="B26" s="29">
        <v>1</v>
      </c>
      <c r="C26" s="66" t="s">
        <v>29</v>
      </c>
      <c r="D26" s="52">
        <v>0</v>
      </c>
      <c r="E26" s="12"/>
    </row>
    <row r="27" spans="1:5" ht="24.75" customHeight="1" x14ac:dyDescent="0.25">
      <c r="A27" s="30" t="s">
        <v>44</v>
      </c>
      <c r="B27" s="29">
        <v>1</v>
      </c>
      <c r="C27" s="53" t="s">
        <v>67</v>
      </c>
      <c r="D27" s="52">
        <v>89.9</v>
      </c>
      <c r="E27" s="56"/>
    </row>
    <row r="28" spans="1:5" ht="24.75" customHeight="1" x14ac:dyDescent="0.25">
      <c r="A28" s="30" t="s">
        <v>46</v>
      </c>
      <c r="B28" s="29">
        <v>1</v>
      </c>
      <c r="C28" s="66" t="s">
        <v>68</v>
      </c>
      <c r="D28" s="52">
        <v>86.22</v>
      </c>
      <c r="E28" s="12"/>
    </row>
    <row r="29" spans="1:5" ht="24.75" customHeight="1" x14ac:dyDescent="0.25">
      <c r="A29" s="30" t="s">
        <v>48</v>
      </c>
      <c r="B29" s="29">
        <v>1</v>
      </c>
      <c r="C29" s="2" t="s">
        <v>68</v>
      </c>
      <c r="D29" s="52">
        <v>86.22</v>
      </c>
      <c r="E29" s="12"/>
    </row>
    <row r="30" spans="1:5" ht="24.75" customHeight="1" x14ac:dyDescent="0.25">
      <c r="A30" s="30" t="s">
        <v>50</v>
      </c>
      <c r="B30" s="29">
        <v>1</v>
      </c>
      <c r="C30" s="2" t="s">
        <v>69</v>
      </c>
      <c r="D30" s="52">
        <v>316.39</v>
      </c>
      <c r="E30" s="12"/>
    </row>
    <row r="31" spans="1:5" ht="24.75" customHeight="1" thickBot="1" x14ac:dyDescent="0.3">
      <c r="A31" s="31" t="s">
        <v>52</v>
      </c>
      <c r="B31" s="25">
        <v>1</v>
      </c>
      <c r="C31" s="32" t="s">
        <v>70</v>
      </c>
      <c r="D31" s="60">
        <v>314.95</v>
      </c>
      <c r="E31" s="41">
        <f>SUM(D23:D31)</f>
        <v>943.68000000000006</v>
      </c>
    </row>
    <row r="32" spans="1:5" ht="18" customHeight="1" x14ac:dyDescent="0.25">
      <c r="A32" s="136"/>
      <c r="B32" s="137"/>
      <c r="C32" s="20" t="s">
        <v>0</v>
      </c>
      <c r="D32" s="132"/>
      <c r="E32" s="133"/>
    </row>
    <row r="33" spans="1:5" ht="18" customHeight="1" thickBot="1" x14ac:dyDescent="0.3">
      <c r="A33" s="138"/>
      <c r="B33" s="139"/>
      <c r="C33" s="20" t="s">
        <v>9</v>
      </c>
      <c r="D33" s="134"/>
      <c r="E33" s="135"/>
    </row>
    <row r="34" spans="1:5" ht="24.75" customHeight="1" x14ac:dyDescent="0.25">
      <c r="A34" s="35" t="s">
        <v>37</v>
      </c>
      <c r="B34" s="36">
        <v>1</v>
      </c>
      <c r="C34" s="3" t="s">
        <v>72</v>
      </c>
      <c r="D34" s="87" t="s">
        <v>31</v>
      </c>
      <c r="E34" s="88"/>
    </row>
    <row r="35" spans="1:5" ht="24.75" customHeight="1" x14ac:dyDescent="0.25">
      <c r="A35" s="30" t="s">
        <v>38</v>
      </c>
      <c r="B35" s="29">
        <v>1</v>
      </c>
      <c r="C35" s="86" t="s">
        <v>7</v>
      </c>
      <c r="D35" s="89" t="s">
        <v>31</v>
      </c>
      <c r="E35" s="90"/>
    </row>
    <row r="36" spans="1:5" ht="24.75" customHeight="1" x14ac:dyDescent="0.25">
      <c r="A36" s="30" t="s">
        <v>40</v>
      </c>
      <c r="B36" s="29">
        <v>1</v>
      </c>
      <c r="C36" s="86" t="s">
        <v>7</v>
      </c>
      <c r="D36" s="89" t="s">
        <v>31</v>
      </c>
      <c r="E36" s="90"/>
    </row>
    <row r="37" spans="1:5" ht="24.75" customHeight="1" x14ac:dyDescent="0.25">
      <c r="A37" s="30" t="s">
        <v>42</v>
      </c>
      <c r="B37" s="29">
        <v>1</v>
      </c>
      <c r="C37" s="2" t="s">
        <v>73</v>
      </c>
      <c r="D37" s="89" t="s">
        <v>31</v>
      </c>
      <c r="E37" s="90"/>
    </row>
    <row r="38" spans="1:5" ht="24.75" customHeight="1" x14ac:dyDescent="0.25">
      <c r="A38" s="30" t="s">
        <v>44</v>
      </c>
      <c r="B38" s="29">
        <v>1</v>
      </c>
      <c r="C38" s="2" t="s">
        <v>74</v>
      </c>
      <c r="D38" s="89">
        <v>350</v>
      </c>
      <c r="E38" s="90"/>
    </row>
    <row r="39" spans="1:5" ht="24.75" customHeight="1" x14ac:dyDescent="0.25">
      <c r="A39" s="30" t="s">
        <v>46</v>
      </c>
      <c r="B39" s="29">
        <v>1</v>
      </c>
      <c r="C39" s="2" t="s">
        <v>75</v>
      </c>
      <c r="D39" s="91" t="s">
        <v>31</v>
      </c>
      <c r="E39" s="92"/>
    </row>
    <row r="40" spans="1:5" ht="24.75" customHeight="1" x14ac:dyDescent="0.25">
      <c r="A40" s="30" t="s">
        <v>48</v>
      </c>
      <c r="B40" s="29">
        <v>1</v>
      </c>
      <c r="C40" s="2" t="s">
        <v>76</v>
      </c>
      <c r="D40" s="89" t="s">
        <v>31</v>
      </c>
      <c r="E40" s="90"/>
    </row>
    <row r="41" spans="1:5" ht="24.75" customHeight="1" x14ac:dyDescent="0.25">
      <c r="A41" s="30" t="s">
        <v>50</v>
      </c>
      <c r="B41" s="29">
        <v>1</v>
      </c>
      <c r="C41" s="2" t="s">
        <v>77</v>
      </c>
      <c r="D41" s="89" t="s">
        <v>31</v>
      </c>
      <c r="E41" s="90"/>
    </row>
    <row r="42" spans="1:5" ht="24.75" customHeight="1" x14ac:dyDescent="0.25">
      <c r="A42" s="30" t="s">
        <v>52</v>
      </c>
      <c r="B42" s="29">
        <v>1</v>
      </c>
      <c r="C42" s="2" t="s">
        <v>78</v>
      </c>
      <c r="D42" s="89" t="s">
        <v>31</v>
      </c>
      <c r="E42" s="90"/>
    </row>
    <row r="43" spans="1:5" ht="24.75" customHeight="1" thickBot="1" x14ac:dyDescent="0.3">
      <c r="A43" s="31" t="s">
        <v>54</v>
      </c>
      <c r="B43" s="25">
        <v>1</v>
      </c>
      <c r="C43" s="32" t="s">
        <v>79</v>
      </c>
      <c r="D43" s="93" t="s">
        <v>31</v>
      </c>
      <c r="E43" s="94">
        <f>SUM(D34:D43)</f>
        <v>350</v>
      </c>
    </row>
    <row r="44" spans="1:5" ht="18" customHeight="1" x14ac:dyDescent="0.25">
      <c r="A44" s="136"/>
      <c r="B44" s="137"/>
      <c r="C44" s="20" t="s">
        <v>0</v>
      </c>
      <c r="D44" s="132"/>
      <c r="E44" s="133"/>
    </row>
    <row r="45" spans="1:5" ht="18" customHeight="1" thickBot="1" x14ac:dyDescent="0.3">
      <c r="A45" s="138"/>
      <c r="B45" s="139"/>
      <c r="C45" s="20" t="s">
        <v>10</v>
      </c>
      <c r="D45" s="134"/>
      <c r="E45" s="135"/>
    </row>
    <row r="46" spans="1:5" ht="24.75" customHeight="1" x14ac:dyDescent="0.25">
      <c r="A46" s="5" t="s">
        <v>37</v>
      </c>
      <c r="B46" s="6">
        <v>1</v>
      </c>
      <c r="C46" s="3" t="s">
        <v>80</v>
      </c>
      <c r="D46" s="49">
        <v>0</v>
      </c>
      <c r="E46" s="13"/>
    </row>
    <row r="47" spans="1:5" ht="24.75" customHeight="1" x14ac:dyDescent="0.25">
      <c r="A47" s="8" t="s">
        <v>38</v>
      </c>
      <c r="B47" s="4">
        <v>1</v>
      </c>
      <c r="C47" s="21" t="s">
        <v>81</v>
      </c>
      <c r="D47" s="34">
        <v>5</v>
      </c>
      <c r="E47" s="75"/>
    </row>
    <row r="48" spans="1:5" ht="24.75" customHeight="1" x14ac:dyDescent="0.25">
      <c r="A48" s="8" t="s">
        <v>40</v>
      </c>
      <c r="B48" s="4">
        <v>1</v>
      </c>
      <c r="C48" s="21" t="s">
        <v>82</v>
      </c>
      <c r="D48" s="34">
        <v>0</v>
      </c>
      <c r="E48" s="37"/>
    </row>
    <row r="49" spans="1:5" ht="24.75" customHeight="1" thickBot="1" x14ac:dyDescent="0.3">
      <c r="A49" s="9" t="s">
        <v>42</v>
      </c>
      <c r="B49" s="10">
        <v>1</v>
      </c>
      <c r="C49" s="32" t="s">
        <v>83</v>
      </c>
      <c r="D49" s="38">
        <v>0</v>
      </c>
      <c r="E49" s="117">
        <f>SUM(D46:D49)</f>
        <v>5</v>
      </c>
    </row>
    <row r="50" spans="1:5" ht="18" customHeight="1" x14ac:dyDescent="0.25">
      <c r="A50" s="136"/>
      <c r="B50" s="137"/>
      <c r="C50" s="20" t="s">
        <v>0</v>
      </c>
      <c r="D50" s="132"/>
      <c r="E50" s="133"/>
    </row>
    <row r="51" spans="1:5" ht="18" customHeight="1" thickBot="1" x14ac:dyDescent="0.3">
      <c r="A51" s="138"/>
      <c r="B51" s="139"/>
      <c r="C51" s="20" t="s">
        <v>33</v>
      </c>
      <c r="D51" s="134"/>
      <c r="E51" s="135"/>
    </row>
    <row r="52" spans="1:5" ht="24.75" customHeight="1" x14ac:dyDescent="0.25">
      <c r="A52" s="5" t="s">
        <v>37</v>
      </c>
      <c r="B52" s="6">
        <v>1</v>
      </c>
      <c r="C52" s="3" t="s">
        <v>34</v>
      </c>
      <c r="D52" s="96">
        <v>146</v>
      </c>
      <c r="E52" s="68"/>
    </row>
    <row r="53" spans="1:5" ht="24.75" customHeight="1" x14ac:dyDescent="0.25">
      <c r="A53" s="8" t="s">
        <v>38</v>
      </c>
      <c r="B53" s="4">
        <v>1</v>
      </c>
      <c r="C53" s="2" t="s">
        <v>34</v>
      </c>
      <c r="D53" s="97">
        <v>146</v>
      </c>
      <c r="E53" s="69"/>
    </row>
    <row r="54" spans="1:5" s="95" customFormat="1" ht="24.75" customHeight="1" x14ac:dyDescent="0.25">
      <c r="A54" s="8" t="s">
        <v>40</v>
      </c>
      <c r="B54" s="4">
        <v>1</v>
      </c>
      <c r="C54" s="2" t="s">
        <v>34</v>
      </c>
      <c r="D54" s="97">
        <v>146</v>
      </c>
      <c r="E54" s="69"/>
    </row>
    <row r="55" spans="1:5" s="95" customFormat="1" ht="24.75" customHeight="1" x14ac:dyDescent="0.25">
      <c r="A55" s="8" t="s">
        <v>42</v>
      </c>
      <c r="B55" s="4">
        <v>1</v>
      </c>
      <c r="C55" s="2" t="s">
        <v>34</v>
      </c>
      <c r="D55" s="97">
        <v>146</v>
      </c>
      <c r="E55" s="69"/>
    </row>
    <row r="56" spans="1:5" ht="24.75" customHeight="1" x14ac:dyDescent="0.25">
      <c r="A56" s="8" t="s">
        <v>44</v>
      </c>
      <c r="B56" s="4">
        <v>1</v>
      </c>
      <c r="C56" s="21" t="s">
        <v>34</v>
      </c>
      <c r="D56" s="97">
        <v>146</v>
      </c>
      <c r="E56" s="98"/>
    </row>
    <row r="57" spans="1:5" ht="24.75" customHeight="1" thickBot="1" x14ac:dyDescent="0.3">
      <c r="A57" s="9" t="s">
        <v>46</v>
      </c>
      <c r="B57" s="10">
        <v>1</v>
      </c>
      <c r="C57" s="33" t="s">
        <v>34</v>
      </c>
      <c r="D57" s="99">
        <v>146</v>
      </c>
      <c r="E57" s="100">
        <f>SUM(D52:D57)</f>
        <v>876</v>
      </c>
    </row>
    <row r="58" spans="1:5" ht="18" customHeight="1" x14ac:dyDescent="0.25">
      <c r="A58" s="136"/>
      <c r="B58" s="137"/>
      <c r="C58" s="20" t="s">
        <v>32</v>
      </c>
      <c r="D58" s="132"/>
      <c r="E58" s="133"/>
    </row>
    <row r="59" spans="1:5" ht="18" customHeight="1" thickBot="1" x14ac:dyDescent="0.3">
      <c r="A59" s="138"/>
      <c r="B59" s="139"/>
      <c r="C59" s="20" t="s">
        <v>85</v>
      </c>
      <c r="D59" s="134"/>
      <c r="E59" s="135"/>
    </row>
    <row r="60" spans="1:5" ht="24.75" customHeight="1" thickBot="1" x14ac:dyDescent="0.3">
      <c r="A60" s="76" t="s">
        <v>37</v>
      </c>
      <c r="B60" s="77">
        <v>1</v>
      </c>
      <c r="C60" s="130" t="s">
        <v>84</v>
      </c>
      <c r="D60" s="101">
        <v>900</v>
      </c>
      <c r="E60" s="118">
        <f>SUM(D60)</f>
        <v>900</v>
      </c>
    </row>
    <row r="61" spans="1:5" ht="24.75" customHeight="1" thickBot="1" x14ac:dyDescent="0.3">
      <c r="A61" s="144" t="s">
        <v>86</v>
      </c>
      <c r="B61" s="145"/>
      <c r="C61" s="145"/>
      <c r="D61" s="146"/>
      <c r="E61" s="129">
        <f>E60+E57+E49+E43+E31+E20</f>
        <v>3099.6800000000003</v>
      </c>
    </row>
    <row r="62" spans="1:5" ht="18" customHeight="1" x14ac:dyDescent="0.25">
      <c r="A62" s="138"/>
      <c r="B62" s="139"/>
      <c r="C62" s="131" t="s">
        <v>11</v>
      </c>
      <c r="D62" s="134"/>
      <c r="E62" s="133"/>
    </row>
    <row r="63" spans="1:5" ht="18" customHeight="1" thickBot="1" x14ac:dyDescent="0.3">
      <c r="A63" s="138"/>
      <c r="B63" s="139"/>
      <c r="C63" s="20" t="s">
        <v>12</v>
      </c>
      <c r="D63" s="134"/>
      <c r="E63" s="135"/>
    </row>
    <row r="64" spans="1:5" ht="24.75" customHeight="1" x14ac:dyDescent="0.25">
      <c r="A64" s="5" t="s">
        <v>37</v>
      </c>
      <c r="B64" s="6">
        <v>1</v>
      </c>
      <c r="C64" s="40" t="s">
        <v>87</v>
      </c>
      <c r="D64" s="70" t="s">
        <v>31</v>
      </c>
      <c r="E64" s="102"/>
    </row>
    <row r="65" spans="1:5" ht="24.75" customHeight="1" x14ac:dyDescent="0.25">
      <c r="A65" s="8" t="s">
        <v>38</v>
      </c>
      <c r="B65" s="4">
        <v>1</v>
      </c>
      <c r="C65" s="21" t="s">
        <v>88</v>
      </c>
      <c r="D65" s="72" t="s">
        <v>31</v>
      </c>
      <c r="E65" s="98"/>
    </row>
    <row r="66" spans="1:5" ht="24.75" customHeight="1" x14ac:dyDescent="0.25">
      <c r="A66" s="8" t="s">
        <v>40</v>
      </c>
      <c r="B66" s="4">
        <v>1</v>
      </c>
      <c r="C66" s="21" t="s">
        <v>88</v>
      </c>
      <c r="D66" s="97" t="s">
        <v>31</v>
      </c>
      <c r="E66" s="98"/>
    </row>
    <row r="67" spans="1:5" ht="24.75" customHeight="1" x14ac:dyDescent="0.25">
      <c r="A67" s="8" t="s">
        <v>42</v>
      </c>
      <c r="B67" s="4">
        <v>1</v>
      </c>
      <c r="C67" s="21" t="s">
        <v>89</v>
      </c>
      <c r="D67" s="97" t="s">
        <v>31</v>
      </c>
      <c r="E67" s="98"/>
    </row>
    <row r="68" spans="1:5" ht="24.75" customHeight="1" x14ac:dyDescent="0.25">
      <c r="A68" s="8" t="s">
        <v>44</v>
      </c>
      <c r="B68" s="4">
        <v>1</v>
      </c>
      <c r="C68" s="21" t="s">
        <v>90</v>
      </c>
      <c r="D68" s="72">
        <v>5</v>
      </c>
      <c r="E68" s="98"/>
    </row>
    <row r="69" spans="1:5" ht="24.75" customHeight="1" x14ac:dyDescent="0.25">
      <c r="A69" s="8" t="s">
        <v>46</v>
      </c>
      <c r="B69" s="4">
        <v>1</v>
      </c>
      <c r="C69" s="21" t="s">
        <v>91</v>
      </c>
      <c r="D69" s="97" t="s">
        <v>31</v>
      </c>
      <c r="E69" s="98"/>
    </row>
    <row r="70" spans="1:5" ht="24.75" customHeight="1" x14ac:dyDescent="0.25">
      <c r="A70" s="8" t="s">
        <v>48</v>
      </c>
      <c r="B70" s="4">
        <v>1</v>
      </c>
      <c r="C70" s="21" t="s">
        <v>92</v>
      </c>
      <c r="D70" s="97">
        <v>112</v>
      </c>
      <c r="E70" s="98"/>
    </row>
    <row r="71" spans="1:5" ht="24.75" customHeight="1" x14ac:dyDescent="0.25">
      <c r="A71" s="8" t="s">
        <v>50</v>
      </c>
      <c r="B71" s="4">
        <v>1</v>
      </c>
      <c r="C71" s="21" t="s">
        <v>93</v>
      </c>
      <c r="D71" s="97" t="s">
        <v>31</v>
      </c>
      <c r="E71" s="98"/>
    </row>
    <row r="72" spans="1:5" ht="24.75" customHeight="1" x14ac:dyDescent="0.25">
      <c r="A72" s="8" t="s">
        <v>94</v>
      </c>
      <c r="B72" s="4">
        <v>1</v>
      </c>
      <c r="C72" s="21" t="s">
        <v>95</v>
      </c>
      <c r="D72" s="97" t="s">
        <v>31</v>
      </c>
      <c r="E72" s="98"/>
    </row>
    <row r="73" spans="1:5" ht="24.75" customHeight="1" x14ac:dyDescent="0.25">
      <c r="A73" s="8" t="s">
        <v>96</v>
      </c>
      <c r="B73" s="4">
        <v>1</v>
      </c>
      <c r="C73" s="21" t="s">
        <v>97</v>
      </c>
      <c r="D73" s="97">
        <v>120</v>
      </c>
      <c r="E73" s="98"/>
    </row>
    <row r="74" spans="1:5" ht="24.75" customHeight="1" thickBot="1" x14ac:dyDescent="0.3">
      <c r="A74" s="8" t="s">
        <v>56</v>
      </c>
      <c r="B74" s="4">
        <v>1</v>
      </c>
      <c r="C74" s="21" t="s">
        <v>98</v>
      </c>
      <c r="D74" s="97" t="s">
        <v>31</v>
      </c>
      <c r="E74" s="98">
        <f>SUM(D64:D74)</f>
        <v>237</v>
      </c>
    </row>
    <row r="75" spans="1:5" ht="18" customHeight="1" x14ac:dyDescent="0.25">
      <c r="A75" s="136"/>
      <c r="B75" s="137"/>
      <c r="C75" s="20" t="s">
        <v>11</v>
      </c>
      <c r="D75" s="132"/>
      <c r="E75" s="133"/>
    </row>
    <row r="76" spans="1:5" ht="18" customHeight="1" thickBot="1" x14ac:dyDescent="0.3">
      <c r="A76" s="138"/>
      <c r="B76" s="139"/>
      <c r="C76" s="20" t="s">
        <v>13</v>
      </c>
      <c r="D76" s="134"/>
      <c r="E76" s="135"/>
    </row>
    <row r="77" spans="1:5" ht="24.75" customHeight="1" x14ac:dyDescent="0.25">
      <c r="A77" s="5" t="s">
        <v>37</v>
      </c>
      <c r="B77" s="6">
        <v>1</v>
      </c>
      <c r="C77" s="40" t="s">
        <v>99</v>
      </c>
      <c r="D77" s="49">
        <v>800</v>
      </c>
      <c r="E77" s="50"/>
    </row>
    <row r="78" spans="1:5" ht="24.75" customHeight="1" thickBot="1" x14ac:dyDescent="0.3">
      <c r="A78" s="9" t="s">
        <v>38</v>
      </c>
      <c r="B78" s="10">
        <v>1</v>
      </c>
      <c r="C78" s="32" t="s">
        <v>100</v>
      </c>
      <c r="D78" s="38">
        <v>0</v>
      </c>
      <c r="E78" s="103">
        <f>SUM(D77:D78)</f>
        <v>800</v>
      </c>
    </row>
    <row r="79" spans="1:5" ht="18" customHeight="1" x14ac:dyDescent="0.25">
      <c r="A79" s="136"/>
      <c r="B79" s="137"/>
      <c r="C79" s="20" t="s">
        <v>11</v>
      </c>
      <c r="D79" s="132"/>
      <c r="E79" s="133"/>
    </row>
    <row r="80" spans="1:5" ht="18" customHeight="1" thickBot="1" x14ac:dyDescent="0.3">
      <c r="A80" s="138"/>
      <c r="B80" s="139"/>
      <c r="C80" s="20" t="s">
        <v>14</v>
      </c>
      <c r="D80" s="134"/>
      <c r="E80" s="135"/>
    </row>
    <row r="81" spans="1:5" ht="24.75" customHeight="1" x14ac:dyDescent="0.25">
      <c r="A81" s="35" t="s">
        <v>37</v>
      </c>
      <c r="B81" s="36">
        <v>1</v>
      </c>
      <c r="C81" s="86" t="s">
        <v>7</v>
      </c>
      <c r="D81" s="55">
        <v>0</v>
      </c>
      <c r="E81" s="61"/>
    </row>
    <row r="82" spans="1:5" ht="24.75" customHeight="1" x14ac:dyDescent="0.25">
      <c r="A82" s="30" t="s">
        <v>38</v>
      </c>
      <c r="B82" s="29">
        <v>1</v>
      </c>
      <c r="C82" s="2" t="s">
        <v>101</v>
      </c>
      <c r="D82" s="52">
        <v>2000</v>
      </c>
      <c r="E82" s="56"/>
    </row>
    <row r="83" spans="1:5" ht="24.75" customHeight="1" x14ac:dyDescent="0.25">
      <c r="A83" s="30" t="s">
        <v>40</v>
      </c>
      <c r="B83" s="29">
        <v>1</v>
      </c>
      <c r="C83" s="2" t="s">
        <v>102</v>
      </c>
      <c r="D83" s="52">
        <v>0</v>
      </c>
      <c r="E83" s="56"/>
    </row>
    <row r="84" spans="1:5" ht="24.75" customHeight="1" x14ac:dyDescent="0.25">
      <c r="A84" s="30" t="s">
        <v>42</v>
      </c>
      <c r="B84" s="29">
        <v>1</v>
      </c>
      <c r="C84" s="21" t="s">
        <v>103</v>
      </c>
      <c r="D84" s="52">
        <v>1280</v>
      </c>
      <c r="E84" s="56"/>
    </row>
    <row r="85" spans="1:5" ht="24.75" customHeight="1" thickBot="1" x14ac:dyDescent="0.3">
      <c r="A85" s="31" t="s">
        <v>44</v>
      </c>
      <c r="B85" s="25">
        <v>1</v>
      </c>
      <c r="C85" s="59" t="s">
        <v>104</v>
      </c>
      <c r="D85" s="60">
        <v>0</v>
      </c>
      <c r="E85" s="57">
        <f>SUM(D81:D85)</f>
        <v>3280</v>
      </c>
    </row>
    <row r="86" spans="1:5" ht="24.75" customHeight="1" thickBot="1" x14ac:dyDescent="0.3">
      <c r="A86" s="164" t="s">
        <v>105</v>
      </c>
      <c r="B86" s="165"/>
      <c r="C86" s="165"/>
      <c r="D86" s="166"/>
      <c r="E86" s="129">
        <f>E85+E78+E74</f>
        <v>4317</v>
      </c>
    </row>
    <row r="87" spans="1:5" ht="18" customHeight="1" x14ac:dyDescent="0.25">
      <c r="A87" s="136"/>
      <c r="B87" s="137"/>
      <c r="C87" s="20" t="s">
        <v>15</v>
      </c>
      <c r="D87" s="132"/>
      <c r="E87" s="133"/>
    </row>
    <row r="88" spans="1:5" ht="18" customHeight="1" thickBot="1" x14ac:dyDescent="0.3">
      <c r="A88" s="138"/>
      <c r="B88" s="139"/>
      <c r="C88" s="20" t="s">
        <v>107</v>
      </c>
      <c r="D88" s="134"/>
      <c r="E88" s="135"/>
    </row>
    <row r="89" spans="1:5" ht="24.75" customHeight="1" thickBot="1" x14ac:dyDescent="0.3">
      <c r="A89" s="35" t="s">
        <v>37</v>
      </c>
      <c r="B89" s="36">
        <v>1</v>
      </c>
      <c r="C89" s="3" t="s">
        <v>106</v>
      </c>
      <c r="D89" s="104">
        <v>551</v>
      </c>
      <c r="E89" s="28">
        <f>SUM(D89)</f>
        <v>551</v>
      </c>
    </row>
    <row r="90" spans="1:5" ht="18" customHeight="1" x14ac:dyDescent="0.25">
      <c r="A90" s="136"/>
      <c r="B90" s="137"/>
      <c r="C90" s="20" t="s">
        <v>15</v>
      </c>
      <c r="D90" s="132"/>
      <c r="E90" s="133"/>
    </row>
    <row r="91" spans="1:5" ht="18" customHeight="1" thickBot="1" x14ac:dyDescent="0.3">
      <c r="A91" s="138"/>
      <c r="B91" s="139"/>
      <c r="C91" s="20" t="s">
        <v>108</v>
      </c>
      <c r="D91" s="134"/>
      <c r="E91" s="135"/>
    </row>
    <row r="92" spans="1:5" ht="24.75" customHeight="1" thickBot="1" x14ac:dyDescent="0.3">
      <c r="A92" s="78" t="s">
        <v>37</v>
      </c>
      <c r="B92" s="79">
        <v>1</v>
      </c>
      <c r="C92" s="80" t="s">
        <v>109</v>
      </c>
      <c r="D92" s="105">
        <v>3323.1</v>
      </c>
      <c r="E92" s="106">
        <f>SUM(D92)</f>
        <v>3323.1</v>
      </c>
    </row>
    <row r="93" spans="1:5" ht="18" customHeight="1" x14ac:dyDescent="0.25">
      <c r="A93" s="136"/>
      <c r="B93" s="137"/>
      <c r="C93" s="20" t="s">
        <v>15</v>
      </c>
      <c r="D93" s="132"/>
      <c r="E93" s="133"/>
    </row>
    <row r="94" spans="1:5" ht="18" customHeight="1" thickBot="1" x14ac:dyDescent="0.3">
      <c r="A94" s="138"/>
      <c r="B94" s="139"/>
      <c r="C94" s="20" t="s">
        <v>111</v>
      </c>
      <c r="D94" s="134"/>
      <c r="E94" s="135"/>
    </row>
    <row r="95" spans="1:5" ht="24.75" customHeight="1" thickBot="1" x14ac:dyDescent="0.3">
      <c r="A95" s="35" t="s">
        <v>37</v>
      </c>
      <c r="B95" s="36">
        <v>1</v>
      </c>
      <c r="C95" s="66" t="s">
        <v>110</v>
      </c>
      <c r="D95" s="55">
        <v>4634.82</v>
      </c>
      <c r="E95" s="61">
        <f>SUM(D95)</f>
        <v>4634.82</v>
      </c>
    </row>
    <row r="96" spans="1:5" ht="18" customHeight="1" x14ac:dyDescent="0.25">
      <c r="A96" s="136"/>
      <c r="B96" s="137"/>
      <c r="C96" s="20" t="s">
        <v>15</v>
      </c>
      <c r="D96" s="132"/>
      <c r="E96" s="133"/>
    </row>
    <row r="97" spans="1:5" ht="18" customHeight="1" thickBot="1" x14ac:dyDescent="0.3">
      <c r="A97" s="138"/>
      <c r="B97" s="139"/>
      <c r="C97" s="20" t="s">
        <v>114</v>
      </c>
      <c r="D97" s="134"/>
      <c r="E97" s="135"/>
    </row>
    <row r="98" spans="1:5" ht="24.75" customHeight="1" x14ac:dyDescent="0.25">
      <c r="A98" s="81" t="s">
        <v>37</v>
      </c>
      <c r="B98" s="6">
        <v>1</v>
      </c>
      <c r="C98" s="7" t="s">
        <v>112</v>
      </c>
      <c r="D98" s="96">
        <v>307.5</v>
      </c>
      <c r="E98" s="102"/>
    </row>
    <row r="99" spans="1:5" ht="24.75" customHeight="1" thickBot="1" x14ac:dyDescent="0.3">
      <c r="A99" s="82" t="s">
        <v>38</v>
      </c>
      <c r="B99" s="10">
        <v>1</v>
      </c>
      <c r="C99" s="11" t="s">
        <v>113</v>
      </c>
      <c r="D99" s="99">
        <v>307.5</v>
      </c>
      <c r="E99" s="100">
        <f>SUM(D98:D99)</f>
        <v>615</v>
      </c>
    </row>
    <row r="100" spans="1:5" ht="24.75" customHeight="1" thickBot="1" x14ac:dyDescent="0.3">
      <c r="A100" s="147" t="s">
        <v>115</v>
      </c>
      <c r="B100" s="145"/>
      <c r="C100" s="145"/>
      <c r="D100" s="146"/>
      <c r="E100" s="129">
        <f>E99+E95+E92+E89</f>
        <v>9123.92</v>
      </c>
    </row>
    <row r="101" spans="1:5" ht="18" customHeight="1" x14ac:dyDescent="0.25">
      <c r="A101" s="136"/>
      <c r="B101" s="137"/>
      <c r="C101" s="20" t="s">
        <v>30</v>
      </c>
      <c r="D101" s="132"/>
      <c r="E101" s="133"/>
    </row>
    <row r="102" spans="1:5" ht="18" customHeight="1" thickBot="1" x14ac:dyDescent="0.3">
      <c r="A102" s="138"/>
      <c r="B102" s="139"/>
      <c r="C102" s="20" t="s">
        <v>120</v>
      </c>
      <c r="D102" s="134"/>
      <c r="E102" s="135"/>
    </row>
    <row r="103" spans="1:5" ht="24.75" customHeight="1" x14ac:dyDescent="0.25">
      <c r="A103" s="35" t="s">
        <v>37</v>
      </c>
      <c r="B103" s="36">
        <v>1</v>
      </c>
      <c r="C103" s="3" t="s">
        <v>116</v>
      </c>
      <c r="D103" s="67" t="s">
        <v>31</v>
      </c>
      <c r="E103" s="83"/>
    </row>
    <row r="104" spans="1:5" ht="24.75" customHeight="1" x14ac:dyDescent="0.25">
      <c r="A104" s="30" t="s">
        <v>38</v>
      </c>
      <c r="B104" s="29">
        <v>1</v>
      </c>
      <c r="C104" s="2" t="s">
        <v>117</v>
      </c>
      <c r="D104" s="62">
        <v>10</v>
      </c>
      <c r="E104" s="63"/>
    </row>
    <row r="105" spans="1:5" ht="24.75" customHeight="1" x14ac:dyDescent="0.25">
      <c r="A105" s="30" t="s">
        <v>40</v>
      </c>
      <c r="B105" s="29">
        <v>1</v>
      </c>
      <c r="C105" s="2" t="s">
        <v>118</v>
      </c>
      <c r="D105" s="62" t="s">
        <v>31</v>
      </c>
      <c r="E105" s="63"/>
    </row>
    <row r="106" spans="1:5" ht="24.75" customHeight="1" thickBot="1" x14ac:dyDescent="0.3">
      <c r="A106" s="107" t="s">
        <v>42</v>
      </c>
      <c r="B106" s="25">
        <v>1</v>
      </c>
      <c r="C106" s="32" t="s">
        <v>119</v>
      </c>
      <c r="D106" s="109" t="s">
        <v>31</v>
      </c>
      <c r="E106" s="41">
        <f>SUM(D103:D106)</f>
        <v>10</v>
      </c>
    </row>
    <row r="107" spans="1:5" ht="18" customHeight="1" x14ac:dyDescent="0.25">
      <c r="A107" s="136"/>
      <c r="B107" s="137"/>
      <c r="C107" s="20" t="s">
        <v>30</v>
      </c>
      <c r="D107" s="132"/>
      <c r="E107" s="133"/>
    </row>
    <row r="108" spans="1:5" ht="18" customHeight="1" thickBot="1" x14ac:dyDescent="0.3">
      <c r="A108" s="138"/>
      <c r="B108" s="139"/>
      <c r="C108" s="20" t="s">
        <v>133</v>
      </c>
      <c r="D108" s="134"/>
      <c r="E108" s="135"/>
    </row>
    <row r="109" spans="1:5" ht="24.75" customHeight="1" x14ac:dyDescent="0.25">
      <c r="A109" s="35" t="s">
        <v>37</v>
      </c>
      <c r="B109" s="36">
        <v>1</v>
      </c>
      <c r="C109" s="3" t="s">
        <v>121</v>
      </c>
      <c r="D109" s="67">
        <v>75</v>
      </c>
      <c r="E109" s="83"/>
    </row>
    <row r="110" spans="1:5" ht="24.75" customHeight="1" x14ac:dyDescent="0.25">
      <c r="A110" s="30" t="s">
        <v>38</v>
      </c>
      <c r="B110" s="29">
        <v>1</v>
      </c>
      <c r="C110" s="86" t="s">
        <v>7</v>
      </c>
      <c r="D110" s="62" t="s">
        <v>31</v>
      </c>
      <c r="E110" s="63"/>
    </row>
    <row r="111" spans="1:5" ht="24.75" customHeight="1" x14ac:dyDescent="0.25">
      <c r="A111" s="30" t="s">
        <v>40</v>
      </c>
      <c r="B111" s="29">
        <v>1</v>
      </c>
      <c r="C111" s="86" t="s">
        <v>7</v>
      </c>
      <c r="D111" s="62" t="s">
        <v>31</v>
      </c>
      <c r="E111" s="63"/>
    </row>
    <row r="112" spans="1:5" ht="24.75" customHeight="1" x14ac:dyDescent="0.25">
      <c r="A112" s="30" t="s">
        <v>42</v>
      </c>
      <c r="B112" s="29">
        <v>1</v>
      </c>
      <c r="C112" s="86" t="s">
        <v>7</v>
      </c>
      <c r="D112" s="62" t="s">
        <v>31</v>
      </c>
      <c r="E112" s="63"/>
    </row>
    <row r="113" spans="1:5" ht="24.75" customHeight="1" x14ac:dyDescent="0.25">
      <c r="A113" s="30" t="s">
        <v>44</v>
      </c>
      <c r="B113" s="29">
        <v>1</v>
      </c>
      <c r="C113" s="86" t="s">
        <v>7</v>
      </c>
      <c r="D113" s="62" t="s">
        <v>31</v>
      </c>
      <c r="E113" s="63"/>
    </row>
    <row r="114" spans="1:5" ht="24.75" customHeight="1" x14ac:dyDescent="0.25">
      <c r="A114" s="30" t="s">
        <v>46</v>
      </c>
      <c r="B114" s="29">
        <v>1</v>
      </c>
      <c r="C114" s="2" t="s">
        <v>122</v>
      </c>
      <c r="D114" s="62" t="s">
        <v>31</v>
      </c>
      <c r="E114" s="63"/>
    </row>
    <row r="115" spans="1:5" ht="24.75" customHeight="1" x14ac:dyDescent="0.25">
      <c r="A115" s="30" t="s">
        <v>48</v>
      </c>
      <c r="B115" s="29">
        <v>1</v>
      </c>
      <c r="C115" s="2" t="s">
        <v>123</v>
      </c>
      <c r="D115" s="62" t="s">
        <v>31</v>
      </c>
      <c r="E115" s="63"/>
    </row>
    <row r="116" spans="1:5" ht="24.75" customHeight="1" x14ac:dyDescent="0.25">
      <c r="A116" s="30" t="s">
        <v>50</v>
      </c>
      <c r="B116" s="29">
        <v>1</v>
      </c>
      <c r="C116" s="2" t="s">
        <v>124</v>
      </c>
      <c r="D116" s="62" t="s">
        <v>31</v>
      </c>
      <c r="E116" s="63"/>
    </row>
    <row r="117" spans="1:5" ht="24.75" customHeight="1" thickBot="1" x14ac:dyDescent="0.3">
      <c r="A117" s="31" t="s">
        <v>94</v>
      </c>
      <c r="B117" s="25">
        <v>1</v>
      </c>
      <c r="C117" s="32" t="s">
        <v>125</v>
      </c>
      <c r="D117" s="64" t="s">
        <v>31</v>
      </c>
      <c r="E117" s="65">
        <f>SUM(D109:D117)</f>
        <v>75</v>
      </c>
    </row>
    <row r="118" spans="1:5" ht="18" customHeight="1" x14ac:dyDescent="0.25">
      <c r="A118" s="136"/>
      <c r="B118" s="137"/>
      <c r="C118" s="20" t="s">
        <v>30</v>
      </c>
      <c r="D118" s="132"/>
      <c r="E118" s="133"/>
    </row>
    <row r="119" spans="1:5" ht="18" customHeight="1" thickBot="1" x14ac:dyDescent="0.3">
      <c r="A119" s="138"/>
      <c r="B119" s="139"/>
      <c r="C119" s="20" t="s">
        <v>132</v>
      </c>
      <c r="D119" s="134"/>
      <c r="E119" s="135"/>
    </row>
    <row r="120" spans="1:5" ht="24.75" customHeight="1" x14ac:dyDescent="0.25">
      <c r="A120" s="35" t="s">
        <v>37</v>
      </c>
      <c r="B120" s="36">
        <v>1</v>
      </c>
      <c r="C120" s="3" t="s">
        <v>126</v>
      </c>
      <c r="D120" s="67" t="s">
        <v>31</v>
      </c>
      <c r="E120" s="83"/>
    </row>
    <row r="121" spans="1:5" ht="24.75" customHeight="1" x14ac:dyDescent="0.25">
      <c r="A121" s="30" t="s">
        <v>38</v>
      </c>
      <c r="B121" s="29">
        <v>1</v>
      </c>
      <c r="C121" s="86" t="s">
        <v>127</v>
      </c>
      <c r="D121" s="62" t="s">
        <v>31</v>
      </c>
      <c r="E121" s="63"/>
    </row>
    <row r="122" spans="1:5" ht="24.75" customHeight="1" x14ac:dyDescent="0.25">
      <c r="A122" s="30" t="s">
        <v>40</v>
      </c>
      <c r="B122" s="29">
        <v>1</v>
      </c>
      <c r="C122" s="86" t="s">
        <v>128</v>
      </c>
      <c r="D122" s="62">
        <v>17.5</v>
      </c>
      <c r="E122" s="63"/>
    </row>
    <row r="123" spans="1:5" ht="24.75" customHeight="1" x14ac:dyDescent="0.25">
      <c r="A123" s="30" t="s">
        <v>42</v>
      </c>
      <c r="B123" s="29">
        <v>1</v>
      </c>
      <c r="C123" s="86" t="s">
        <v>129</v>
      </c>
      <c r="D123" s="62" t="s">
        <v>31</v>
      </c>
      <c r="E123" s="63"/>
    </row>
    <row r="124" spans="1:5" ht="24.75" customHeight="1" x14ac:dyDescent="0.25">
      <c r="A124" s="30" t="s">
        <v>44</v>
      </c>
      <c r="B124" s="29">
        <v>1</v>
      </c>
      <c r="C124" s="86" t="s">
        <v>130</v>
      </c>
      <c r="D124" s="62" t="s">
        <v>31</v>
      </c>
      <c r="E124" s="63"/>
    </row>
    <row r="125" spans="1:5" ht="24.75" customHeight="1" thickBot="1" x14ac:dyDescent="0.3">
      <c r="A125" s="31" t="s">
        <v>46</v>
      </c>
      <c r="B125" s="25">
        <v>1</v>
      </c>
      <c r="C125" s="32" t="s">
        <v>131</v>
      </c>
      <c r="D125" s="64" t="s">
        <v>31</v>
      </c>
      <c r="E125" s="65">
        <f>SUM(D120:D125)</f>
        <v>17.5</v>
      </c>
    </row>
    <row r="126" spans="1:5" ht="18" customHeight="1" x14ac:dyDescent="0.25">
      <c r="A126" s="136"/>
      <c r="B126" s="137"/>
      <c r="C126" s="20" t="s">
        <v>30</v>
      </c>
      <c r="D126" s="132"/>
      <c r="E126" s="133"/>
    </row>
    <row r="127" spans="1:5" ht="18" customHeight="1" thickBot="1" x14ac:dyDescent="0.3">
      <c r="A127" s="138"/>
      <c r="B127" s="139"/>
      <c r="C127" s="20" t="s">
        <v>134</v>
      </c>
      <c r="D127" s="134"/>
      <c r="E127" s="135"/>
    </row>
    <row r="128" spans="1:5" ht="24.75" customHeight="1" x14ac:dyDescent="0.25">
      <c r="A128" s="35" t="s">
        <v>37</v>
      </c>
      <c r="B128" s="36">
        <v>1</v>
      </c>
      <c r="C128" s="3" t="s">
        <v>135</v>
      </c>
      <c r="D128" s="67">
        <v>375</v>
      </c>
      <c r="E128" s="83"/>
    </row>
    <row r="129" spans="1:5" ht="24.75" customHeight="1" x14ac:dyDescent="0.25">
      <c r="A129" s="30" t="s">
        <v>38</v>
      </c>
      <c r="B129" s="29">
        <v>1</v>
      </c>
      <c r="C129" s="86" t="s">
        <v>135</v>
      </c>
      <c r="D129" s="62">
        <v>325</v>
      </c>
      <c r="E129" s="63"/>
    </row>
    <row r="130" spans="1:5" ht="24.75" customHeight="1" thickBot="1" x14ac:dyDescent="0.3">
      <c r="A130" s="31" t="s">
        <v>40</v>
      </c>
      <c r="B130" s="25">
        <v>1</v>
      </c>
      <c r="C130" s="110" t="s">
        <v>135</v>
      </c>
      <c r="D130" s="64">
        <v>350</v>
      </c>
      <c r="E130" s="65">
        <f>SUM(D128:D130)</f>
        <v>1050</v>
      </c>
    </row>
    <row r="131" spans="1:5" ht="18" customHeight="1" x14ac:dyDescent="0.25">
      <c r="A131" s="136"/>
      <c r="B131" s="137"/>
      <c r="C131" s="20" t="s">
        <v>30</v>
      </c>
      <c r="D131" s="132"/>
      <c r="E131" s="133"/>
    </row>
    <row r="132" spans="1:5" ht="18" customHeight="1" thickBot="1" x14ac:dyDescent="0.3">
      <c r="A132" s="138"/>
      <c r="B132" s="139"/>
      <c r="C132" s="20" t="s">
        <v>139</v>
      </c>
      <c r="D132" s="134"/>
      <c r="E132" s="135"/>
    </row>
    <row r="133" spans="1:5" ht="24.75" customHeight="1" x14ac:dyDescent="0.25">
      <c r="A133" s="35" t="s">
        <v>37</v>
      </c>
      <c r="B133" s="36">
        <v>1</v>
      </c>
      <c r="C133" s="3" t="s">
        <v>136</v>
      </c>
      <c r="D133" s="67" t="s">
        <v>31</v>
      </c>
      <c r="E133" s="83"/>
    </row>
    <row r="134" spans="1:5" ht="24.75" customHeight="1" x14ac:dyDescent="0.25">
      <c r="A134" s="30" t="s">
        <v>38</v>
      </c>
      <c r="B134" s="29">
        <v>1</v>
      </c>
      <c r="C134" s="86" t="s">
        <v>137</v>
      </c>
      <c r="D134" s="62">
        <v>10.050000000000001</v>
      </c>
      <c r="E134" s="63"/>
    </row>
    <row r="135" spans="1:5" ht="24.75" customHeight="1" thickBot="1" x14ac:dyDescent="0.3">
      <c r="A135" s="31" t="s">
        <v>40</v>
      </c>
      <c r="B135" s="25">
        <v>1</v>
      </c>
      <c r="C135" s="110" t="s">
        <v>138</v>
      </c>
      <c r="D135" s="64" t="s">
        <v>31</v>
      </c>
      <c r="E135" s="65">
        <f>SUM(D133:D135)</f>
        <v>10.050000000000001</v>
      </c>
    </row>
    <row r="136" spans="1:5" ht="18" customHeight="1" x14ac:dyDescent="0.25">
      <c r="A136" s="136"/>
      <c r="B136" s="137"/>
      <c r="C136" s="20" t="s">
        <v>30</v>
      </c>
      <c r="D136" s="132"/>
      <c r="E136" s="133"/>
    </row>
    <row r="137" spans="1:5" ht="18" customHeight="1" thickBot="1" x14ac:dyDescent="0.3">
      <c r="A137" s="138"/>
      <c r="B137" s="139"/>
      <c r="C137" s="20" t="s">
        <v>140</v>
      </c>
      <c r="D137" s="134"/>
      <c r="E137" s="135"/>
    </row>
    <row r="138" spans="1:5" ht="24.75" customHeight="1" thickBot="1" x14ac:dyDescent="0.3">
      <c r="A138" s="35" t="s">
        <v>37</v>
      </c>
      <c r="B138" s="36">
        <v>1</v>
      </c>
      <c r="C138" s="3" t="s">
        <v>141</v>
      </c>
      <c r="D138" s="67">
        <v>125</v>
      </c>
      <c r="E138" s="83">
        <f>SUM(D138)</f>
        <v>125</v>
      </c>
    </row>
    <row r="139" spans="1:5" ht="18" customHeight="1" x14ac:dyDescent="0.25">
      <c r="A139" s="136"/>
      <c r="B139" s="137"/>
      <c r="C139" s="20" t="s">
        <v>16</v>
      </c>
      <c r="D139" s="132"/>
      <c r="E139" s="133"/>
    </row>
    <row r="140" spans="1:5" ht="18" customHeight="1" thickBot="1" x14ac:dyDescent="0.3">
      <c r="A140" s="138"/>
      <c r="B140" s="139"/>
      <c r="C140" s="20" t="s">
        <v>35</v>
      </c>
      <c r="D140" s="134"/>
      <c r="E140" s="135"/>
    </row>
    <row r="141" spans="1:5" ht="24.75" customHeight="1" x14ac:dyDescent="0.25">
      <c r="A141" s="5" t="s">
        <v>37</v>
      </c>
      <c r="B141" s="6">
        <v>1</v>
      </c>
      <c r="C141" s="40" t="s">
        <v>142</v>
      </c>
      <c r="D141" s="96" t="s">
        <v>31</v>
      </c>
      <c r="E141" s="102"/>
    </row>
    <row r="142" spans="1:5" ht="24.75" customHeight="1" thickBot="1" x14ac:dyDescent="0.3">
      <c r="A142" s="9" t="s">
        <v>38</v>
      </c>
      <c r="B142" s="10">
        <v>1</v>
      </c>
      <c r="C142" s="33" t="s">
        <v>143</v>
      </c>
      <c r="D142" s="99">
        <v>160</v>
      </c>
      <c r="E142" s="100">
        <f>SUM(D141:D142)</f>
        <v>160</v>
      </c>
    </row>
    <row r="143" spans="1:5" ht="18" customHeight="1" x14ac:dyDescent="0.25">
      <c r="A143" s="136"/>
      <c r="B143" s="137"/>
      <c r="C143" s="125" t="s">
        <v>16</v>
      </c>
      <c r="D143" s="132"/>
      <c r="E143" s="133"/>
    </row>
    <row r="144" spans="1:5" ht="18" customHeight="1" thickBot="1" x14ac:dyDescent="0.3">
      <c r="A144" s="140"/>
      <c r="B144" s="141"/>
      <c r="C144" s="126" t="s">
        <v>17</v>
      </c>
      <c r="D144" s="142"/>
      <c r="E144" s="143"/>
    </row>
    <row r="145" spans="1:5" ht="24.75" customHeight="1" x14ac:dyDescent="0.25">
      <c r="A145" s="5" t="s">
        <v>37</v>
      </c>
      <c r="B145" s="6">
        <v>1</v>
      </c>
      <c r="C145" s="40" t="s">
        <v>144</v>
      </c>
      <c r="D145" s="49">
        <v>0</v>
      </c>
      <c r="E145" s="50"/>
    </row>
    <row r="146" spans="1:5" ht="24.75" customHeight="1" x14ac:dyDescent="0.25">
      <c r="A146" s="8" t="s">
        <v>38</v>
      </c>
      <c r="B146" s="4">
        <v>1</v>
      </c>
      <c r="C146" s="21" t="s">
        <v>145</v>
      </c>
      <c r="D146" s="34">
        <v>0</v>
      </c>
      <c r="E146" s="37"/>
    </row>
    <row r="147" spans="1:5" ht="24.75" customHeight="1" x14ac:dyDescent="0.25">
      <c r="A147" s="8" t="s">
        <v>40</v>
      </c>
      <c r="B147" s="4">
        <v>1</v>
      </c>
      <c r="C147" s="66" t="s">
        <v>146</v>
      </c>
      <c r="D147" s="34">
        <v>286</v>
      </c>
      <c r="E147" s="22"/>
    </row>
    <row r="148" spans="1:5" ht="24.75" customHeight="1" thickBot="1" x14ac:dyDescent="0.3">
      <c r="A148" s="9" t="s">
        <v>42</v>
      </c>
      <c r="B148" s="10">
        <v>1</v>
      </c>
      <c r="C148" s="33" t="s">
        <v>146</v>
      </c>
      <c r="D148" s="38">
        <v>286</v>
      </c>
      <c r="E148" s="39">
        <f>SUM(D145:D148)</f>
        <v>572</v>
      </c>
    </row>
    <row r="149" spans="1:5" ht="18" customHeight="1" x14ac:dyDescent="0.25">
      <c r="A149" s="136"/>
      <c r="B149" s="137"/>
      <c r="C149" s="20" t="s">
        <v>16</v>
      </c>
      <c r="D149" s="132"/>
      <c r="E149" s="133"/>
    </row>
    <row r="150" spans="1:5" ht="18" customHeight="1" thickBot="1" x14ac:dyDescent="0.3">
      <c r="A150" s="138"/>
      <c r="B150" s="139"/>
      <c r="C150" s="20" t="s">
        <v>150</v>
      </c>
      <c r="D150" s="134"/>
      <c r="E150" s="135"/>
    </row>
    <row r="151" spans="1:5" ht="24.75" customHeight="1" x14ac:dyDescent="0.25">
      <c r="A151" s="5" t="s">
        <v>37</v>
      </c>
      <c r="B151" s="6">
        <v>1</v>
      </c>
      <c r="C151" s="40" t="s">
        <v>147</v>
      </c>
      <c r="D151" s="96">
        <v>1000</v>
      </c>
      <c r="E151" s="102"/>
    </row>
    <row r="152" spans="1:5" ht="24.75" customHeight="1" x14ac:dyDescent="0.25">
      <c r="A152" s="8" t="s">
        <v>38</v>
      </c>
      <c r="B152" s="4">
        <v>1</v>
      </c>
      <c r="C152" s="21" t="s">
        <v>147</v>
      </c>
      <c r="D152" s="97">
        <v>1000</v>
      </c>
      <c r="E152" s="98"/>
    </row>
    <row r="153" spans="1:5" ht="24.75" customHeight="1" x14ac:dyDescent="0.25">
      <c r="A153" s="8" t="s">
        <v>40</v>
      </c>
      <c r="B153" s="4">
        <v>1</v>
      </c>
      <c r="C153" s="66" t="s">
        <v>147</v>
      </c>
      <c r="D153" s="97">
        <v>1000</v>
      </c>
      <c r="E153" s="22"/>
    </row>
    <row r="154" spans="1:5" ht="24.75" customHeight="1" thickBot="1" x14ac:dyDescent="0.3">
      <c r="A154" s="111" t="s">
        <v>148</v>
      </c>
      <c r="B154" s="112">
        <v>1</v>
      </c>
      <c r="C154" s="119" t="s">
        <v>149</v>
      </c>
      <c r="D154" s="120">
        <v>970</v>
      </c>
      <c r="E154" s="121">
        <f>SUM(D151:D154)</f>
        <v>3970</v>
      </c>
    </row>
    <row r="155" spans="1:5" ht="18" customHeight="1" x14ac:dyDescent="0.25">
      <c r="A155" s="136"/>
      <c r="B155" s="137"/>
      <c r="C155" s="20" t="s">
        <v>16</v>
      </c>
      <c r="D155" s="132"/>
      <c r="E155" s="133"/>
    </row>
    <row r="156" spans="1:5" ht="18" customHeight="1" thickBot="1" x14ac:dyDescent="0.3">
      <c r="A156" s="138"/>
      <c r="B156" s="139"/>
      <c r="C156" s="20" t="s">
        <v>18</v>
      </c>
      <c r="D156" s="134"/>
      <c r="E156" s="135"/>
    </row>
    <row r="157" spans="1:5" ht="24.75" customHeight="1" x14ac:dyDescent="0.25">
      <c r="A157" s="5" t="s">
        <v>37</v>
      </c>
      <c r="B157" s="6">
        <v>1</v>
      </c>
      <c r="C157" s="3" t="s">
        <v>151</v>
      </c>
      <c r="D157" s="49">
        <v>20</v>
      </c>
      <c r="E157" s="28"/>
    </row>
    <row r="158" spans="1:5" ht="24.75" customHeight="1" x14ac:dyDescent="0.25">
      <c r="A158" s="8" t="s">
        <v>38</v>
      </c>
      <c r="B158" s="4">
        <v>1</v>
      </c>
      <c r="C158" s="2" t="s">
        <v>152</v>
      </c>
      <c r="D158" s="34">
        <v>0</v>
      </c>
      <c r="E158" s="22"/>
    </row>
    <row r="159" spans="1:5" ht="24.75" customHeight="1" x14ac:dyDescent="0.25">
      <c r="A159" s="8" t="s">
        <v>40</v>
      </c>
      <c r="B159" s="4">
        <v>1</v>
      </c>
      <c r="C159" s="21" t="s">
        <v>151</v>
      </c>
      <c r="D159" s="72">
        <v>20</v>
      </c>
      <c r="E159" s="37"/>
    </row>
    <row r="160" spans="1:5" ht="24.75" customHeight="1" x14ac:dyDescent="0.25">
      <c r="A160" s="8" t="s">
        <v>42</v>
      </c>
      <c r="B160" s="4">
        <v>1</v>
      </c>
      <c r="C160" s="21" t="s">
        <v>153</v>
      </c>
      <c r="D160" s="72">
        <v>0</v>
      </c>
      <c r="E160" s="37"/>
    </row>
    <row r="161" spans="1:5" ht="24.75" customHeight="1" x14ac:dyDescent="0.25">
      <c r="A161" s="8" t="s">
        <v>44</v>
      </c>
      <c r="B161" s="4">
        <v>1</v>
      </c>
      <c r="C161" s="21" t="s">
        <v>154</v>
      </c>
      <c r="D161" s="72">
        <v>0</v>
      </c>
      <c r="E161" s="37"/>
    </row>
    <row r="162" spans="1:5" ht="24.75" customHeight="1" x14ac:dyDescent="0.25">
      <c r="A162" s="8" t="s">
        <v>46</v>
      </c>
      <c r="B162" s="4">
        <v>1</v>
      </c>
      <c r="C162" s="21" t="s">
        <v>155</v>
      </c>
      <c r="D162" s="72">
        <v>122.7</v>
      </c>
      <c r="E162" s="37"/>
    </row>
    <row r="163" spans="1:5" ht="24.75" customHeight="1" x14ac:dyDescent="0.25">
      <c r="A163" s="8" t="s">
        <v>48</v>
      </c>
      <c r="B163" s="4">
        <v>1</v>
      </c>
      <c r="C163" s="21" t="s">
        <v>156</v>
      </c>
      <c r="D163" s="72">
        <v>111.95</v>
      </c>
      <c r="E163" s="37"/>
    </row>
    <row r="164" spans="1:5" ht="24.75" customHeight="1" x14ac:dyDescent="0.25">
      <c r="A164" s="8" t="s">
        <v>50</v>
      </c>
      <c r="B164" s="4">
        <v>1</v>
      </c>
      <c r="C164" s="21" t="s">
        <v>156</v>
      </c>
      <c r="D164" s="72">
        <v>111.95</v>
      </c>
      <c r="E164" s="37"/>
    </row>
    <row r="165" spans="1:5" ht="24.75" customHeight="1" x14ac:dyDescent="0.25">
      <c r="A165" s="8" t="s">
        <v>94</v>
      </c>
      <c r="B165" s="4">
        <v>1</v>
      </c>
      <c r="C165" s="21" t="s">
        <v>156</v>
      </c>
      <c r="D165" s="72">
        <v>111.95</v>
      </c>
      <c r="E165" s="37"/>
    </row>
    <row r="166" spans="1:5" ht="24.75" customHeight="1" thickBot="1" x14ac:dyDescent="0.3">
      <c r="A166" s="111" t="s">
        <v>96</v>
      </c>
      <c r="B166" s="112">
        <v>1</v>
      </c>
      <c r="C166" s="108" t="s">
        <v>156</v>
      </c>
      <c r="D166" s="113">
        <v>95</v>
      </c>
      <c r="E166" s="22">
        <f>SUM(D157:D166)</f>
        <v>593.54999999999995</v>
      </c>
    </row>
    <row r="167" spans="1:5" ht="24.75" customHeight="1" thickBot="1" x14ac:dyDescent="0.3">
      <c r="A167" s="144" t="s">
        <v>157</v>
      </c>
      <c r="B167" s="145"/>
      <c r="C167" s="145"/>
      <c r="D167" s="146"/>
      <c r="E167" s="129">
        <f>E166+E154+E148+E142+E138+E135+E130+E125+E117+E106</f>
        <v>6583.1</v>
      </c>
    </row>
    <row r="168" spans="1:5" ht="18" customHeight="1" x14ac:dyDescent="0.25">
      <c r="A168" s="136"/>
      <c r="B168" s="137"/>
      <c r="C168" s="20" t="s">
        <v>160</v>
      </c>
      <c r="D168" s="132"/>
      <c r="E168" s="133"/>
    </row>
    <row r="169" spans="1:5" ht="18" customHeight="1" thickBot="1" x14ac:dyDescent="0.3">
      <c r="A169" s="138"/>
      <c r="B169" s="139"/>
      <c r="C169" s="20" t="s">
        <v>159</v>
      </c>
      <c r="D169" s="134"/>
      <c r="E169" s="135"/>
    </row>
    <row r="170" spans="1:5" ht="24.75" customHeight="1" thickBot="1" x14ac:dyDescent="0.3">
      <c r="A170" s="5" t="s">
        <v>37</v>
      </c>
      <c r="B170" s="6">
        <v>1</v>
      </c>
      <c r="C170" s="3" t="s">
        <v>158</v>
      </c>
      <c r="D170" s="42">
        <v>60</v>
      </c>
      <c r="E170" s="124">
        <f>SUM(D170)</f>
        <v>60</v>
      </c>
    </row>
    <row r="171" spans="1:5" ht="24.75" customHeight="1" thickBot="1" x14ac:dyDescent="0.3">
      <c r="A171" s="144" t="s">
        <v>161</v>
      </c>
      <c r="B171" s="145"/>
      <c r="C171" s="145"/>
      <c r="D171" s="157"/>
      <c r="E171" s="129">
        <f>E170</f>
        <v>60</v>
      </c>
    </row>
    <row r="172" spans="1:5" ht="18" customHeight="1" x14ac:dyDescent="0.25">
      <c r="A172" s="136"/>
      <c r="B172" s="137"/>
      <c r="C172" s="125" t="s">
        <v>19</v>
      </c>
      <c r="D172" s="132"/>
      <c r="E172" s="133"/>
    </row>
    <row r="173" spans="1:5" ht="18" customHeight="1" thickBot="1" x14ac:dyDescent="0.3">
      <c r="A173" s="140"/>
      <c r="B173" s="141"/>
      <c r="C173" s="126" t="s">
        <v>163</v>
      </c>
      <c r="D173" s="142"/>
      <c r="E173" s="143"/>
    </row>
    <row r="174" spans="1:5" ht="24.75" customHeight="1" thickBot="1" x14ac:dyDescent="0.3">
      <c r="A174" s="26" t="s">
        <v>37</v>
      </c>
      <c r="B174" s="27">
        <v>1</v>
      </c>
      <c r="C174" s="45" t="s">
        <v>162</v>
      </c>
      <c r="D174" s="114">
        <v>229.95</v>
      </c>
      <c r="E174" s="123">
        <f>SUM(D174)</f>
        <v>229.95</v>
      </c>
    </row>
    <row r="175" spans="1:5" ht="18" customHeight="1" x14ac:dyDescent="0.25">
      <c r="A175" s="136"/>
      <c r="B175" s="137"/>
      <c r="C175" s="20" t="s">
        <v>19</v>
      </c>
      <c r="D175" s="132"/>
      <c r="E175" s="133"/>
    </row>
    <row r="176" spans="1:5" ht="18" customHeight="1" thickBot="1" x14ac:dyDescent="0.3">
      <c r="A176" s="138"/>
      <c r="B176" s="139"/>
      <c r="C176" s="20" t="s">
        <v>20</v>
      </c>
      <c r="D176" s="134"/>
      <c r="E176" s="135"/>
    </row>
    <row r="177" spans="1:5" ht="24.75" customHeight="1" x14ac:dyDescent="0.25">
      <c r="A177" s="5" t="s">
        <v>37</v>
      </c>
      <c r="B177" s="6">
        <v>1</v>
      </c>
      <c r="C177" s="40" t="s">
        <v>164</v>
      </c>
      <c r="D177" s="49">
        <v>0</v>
      </c>
      <c r="E177" s="50"/>
    </row>
    <row r="178" spans="1:5" ht="24.75" customHeight="1" x14ac:dyDescent="0.25">
      <c r="A178" s="8" t="s">
        <v>38</v>
      </c>
      <c r="B178" s="4">
        <v>1</v>
      </c>
      <c r="C178" s="2" t="s">
        <v>165</v>
      </c>
      <c r="D178" s="84">
        <v>0</v>
      </c>
      <c r="E178" s="12"/>
    </row>
    <row r="179" spans="1:5" ht="24.75" customHeight="1" x14ac:dyDescent="0.25">
      <c r="A179" s="8" t="s">
        <v>40</v>
      </c>
      <c r="B179" s="4">
        <v>1</v>
      </c>
      <c r="C179" s="2" t="s">
        <v>166</v>
      </c>
      <c r="D179" s="34">
        <v>0</v>
      </c>
      <c r="E179" s="22"/>
    </row>
    <row r="180" spans="1:5" ht="24.75" customHeight="1" x14ac:dyDescent="0.25">
      <c r="A180" s="8" t="s">
        <v>42</v>
      </c>
      <c r="B180" s="4">
        <v>1</v>
      </c>
      <c r="C180" s="2" t="s">
        <v>167</v>
      </c>
      <c r="D180" s="34">
        <v>0</v>
      </c>
      <c r="E180" s="22"/>
    </row>
    <row r="181" spans="1:5" ht="24.75" customHeight="1" x14ac:dyDescent="0.25">
      <c r="A181" s="8" t="s">
        <v>44</v>
      </c>
      <c r="B181" s="4">
        <v>1</v>
      </c>
      <c r="C181" s="1" t="s">
        <v>167</v>
      </c>
      <c r="D181" s="34">
        <v>0</v>
      </c>
      <c r="E181" s="37"/>
    </row>
    <row r="182" spans="1:5" ht="24.75" customHeight="1" x14ac:dyDescent="0.25">
      <c r="A182" s="8" t="s">
        <v>46</v>
      </c>
      <c r="B182" s="4">
        <v>1</v>
      </c>
      <c r="C182" s="21" t="s">
        <v>168</v>
      </c>
      <c r="D182" s="34">
        <v>0</v>
      </c>
      <c r="E182" s="37"/>
    </row>
    <row r="183" spans="1:5" ht="24.75" customHeight="1" x14ac:dyDescent="0.25">
      <c r="A183" s="8" t="s">
        <v>48</v>
      </c>
      <c r="B183" s="4">
        <v>1</v>
      </c>
      <c r="C183" s="21" t="s">
        <v>169</v>
      </c>
      <c r="D183" s="54">
        <v>159.9</v>
      </c>
      <c r="E183" s="37"/>
    </row>
    <row r="184" spans="1:5" ht="24.75" customHeight="1" x14ac:dyDescent="0.25">
      <c r="A184" s="8" t="s">
        <v>50</v>
      </c>
      <c r="B184" s="4">
        <v>1</v>
      </c>
      <c r="C184" s="21" t="s">
        <v>170</v>
      </c>
      <c r="D184" s="34">
        <v>0</v>
      </c>
      <c r="E184" s="37"/>
    </row>
    <row r="185" spans="1:5" ht="24.75" customHeight="1" x14ac:dyDescent="0.25">
      <c r="A185" s="8" t="s">
        <v>94</v>
      </c>
      <c r="B185" s="4">
        <v>1</v>
      </c>
      <c r="C185" s="21" t="s">
        <v>169</v>
      </c>
      <c r="D185" s="34">
        <v>0</v>
      </c>
      <c r="E185" s="37"/>
    </row>
    <row r="186" spans="1:5" ht="24.75" customHeight="1" thickBot="1" x14ac:dyDescent="0.3">
      <c r="A186" s="9" t="s">
        <v>54</v>
      </c>
      <c r="B186" s="10">
        <v>1</v>
      </c>
      <c r="C186" s="33" t="s">
        <v>171</v>
      </c>
      <c r="D186" s="38">
        <v>0</v>
      </c>
      <c r="E186" s="39">
        <f>SUM(D177:D186)</f>
        <v>159.9</v>
      </c>
    </row>
    <row r="187" spans="1:5" ht="24.75" customHeight="1" thickBot="1" x14ac:dyDescent="0.3">
      <c r="A187" s="144" t="s">
        <v>172</v>
      </c>
      <c r="B187" s="145"/>
      <c r="C187" s="145"/>
      <c r="D187" s="146"/>
      <c r="E187" s="129">
        <f>E186+E174</f>
        <v>389.85</v>
      </c>
    </row>
    <row r="188" spans="1:5" ht="18" customHeight="1" x14ac:dyDescent="0.25">
      <c r="A188" s="136"/>
      <c r="B188" s="137"/>
      <c r="C188" s="20" t="s">
        <v>36</v>
      </c>
      <c r="D188" s="132"/>
      <c r="E188" s="133"/>
    </row>
    <row r="189" spans="1:5" ht="18" customHeight="1" thickBot="1" x14ac:dyDescent="0.3">
      <c r="A189" s="138"/>
      <c r="B189" s="139"/>
      <c r="C189" s="20" t="s">
        <v>173</v>
      </c>
      <c r="D189" s="134"/>
      <c r="E189" s="135"/>
    </row>
    <row r="190" spans="1:5" ht="24.75" customHeight="1" x14ac:dyDescent="0.25">
      <c r="A190" s="5" t="s">
        <v>37</v>
      </c>
      <c r="B190" s="6">
        <v>1</v>
      </c>
      <c r="C190" s="40" t="s">
        <v>174</v>
      </c>
      <c r="D190" s="96">
        <v>5</v>
      </c>
      <c r="E190" s="102"/>
    </row>
    <row r="191" spans="1:5" ht="24.75" customHeight="1" x14ac:dyDescent="0.25">
      <c r="A191" s="8" t="s">
        <v>38</v>
      </c>
      <c r="B191" s="4">
        <v>1</v>
      </c>
      <c r="C191" s="1" t="s">
        <v>175</v>
      </c>
      <c r="D191" s="97">
        <v>5</v>
      </c>
      <c r="E191" s="98"/>
    </row>
    <row r="192" spans="1:5" ht="24.75" customHeight="1" x14ac:dyDescent="0.25">
      <c r="A192" s="8" t="s">
        <v>40</v>
      </c>
      <c r="B192" s="4">
        <v>1</v>
      </c>
      <c r="C192" s="21" t="s">
        <v>176</v>
      </c>
      <c r="D192" s="97">
        <v>250</v>
      </c>
      <c r="E192" s="98"/>
    </row>
    <row r="193" spans="1:5" ht="24.75" customHeight="1" thickBot="1" x14ac:dyDescent="0.3">
      <c r="A193" s="9" t="s">
        <v>42</v>
      </c>
      <c r="B193" s="10">
        <v>1</v>
      </c>
      <c r="C193" s="33" t="s">
        <v>177</v>
      </c>
      <c r="D193" s="115">
        <v>5</v>
      </c>
      <c r="E193" s="100">
        <f>SUM(D190:D193)</f>
        <v>265</v>
      </c>
    </row>
    <row r="194" spans="1:5" ht="18" customHeight="1" x14ac:dyDescent="0.25">
      <c r="A194" s="136"/>
      <c r="B194" s="137"/>
      <c r="C194" s="20" t="s">
        <v>36</v>
      </c>
      <c r="D194" s="132"/>
      <c r="E194" s="133"/>
    </row>
    <row r="195" spans="1:5" ht="18" customHeight="1" thickBot="1" x14ac:dyDescent="0.3">
      <c r="A195" s="138"/>
      <c r="B195" s="139"/>
      <c r="C195" s="20" t="s">
        <v>178</v>
      </c>
      <c r="D195" s="134"/>
      <c r="E195" s="135"/>
    </row>
    <row r="196" spans="1:5" ht="24.75" customHeight="1" thickBot="1" x14ac:dyDescent="0.3">
      <c r="A196" s="5" t="s">
        <v>37</v>
      </c>
      <c r="B196" s="6">
        <v>1</v>
      </c>
      <c r="C196" s="40" t="s">
        <v>179</v>
      </c>
      <c r="D196" s="96">
        <v>360</v>
      </c>
      <c r="E196" s="102">
        <f>SUM(D196)</f>
        <v>360</v>
      </c>
    </row>
    <row r="197" spans="1:5" ht="24.75" customHeight="1" thickBot="1" x14ac:dyDescent="0.3">
      <c r="A197" s="158" t="s">
        <v>180</v>
      </c>
      <c r="B197" s="159"/>
      <c r="C197" s="159"/>
      <c r="D197" s="160"/>
      <c r="E197" s="129">
        <f>E196+E193</f>
        <v>625</v>
      </c>
    </row>
    <row r="198" spans="1:5" ht="18" customHeight="1" x14ac:dyDescent="0.25">
      <c r="A198" s="136"/>
      <c r="B198" s="137"/>
      <c r="C198" s="20" t="s">
        <v>21</v>
      </c>
      <c r="D198" s="132"/>
      <c r="E198" s="133"/>
    </row>
    <row r="199" spans="1:5" ht="18" customHeight="1" thickBot="1" x14ac:dyDescent="0.3">
      <c r="A199" s="140"/>
      <c r="B199" s="141"/>
      <c r="C199" s="20" t="s">
        <v>22</v>
      </c>
      <c r="D199" s="142"/>
      <c r="E199" s="143"/>
    </row>
    <row r="200" spans="1:5" ht="24.75" customHeight="1" x14ac:dyDescent="0.25">
      <c r="A200" s="5" t="s">
        <v>37</v>
      </c>
      <c r="B200" s="6">
        <v>1</v>
      </c>
      <c r="C200" s="3" t="s">
        <v>181</v>
      </c>
      <c r="D200" s="49">
        <v>1144.05</v>
      </c>
      <c r="E200" s="28"/>
    </row>
    <row r="201" spans="1:5" ht="24.75" customHeight="1" x14ac:dyDescent="0.25">
      <c r="A201" s="8" t="s">
        <v>38</v>
      </c>
      <c r="B201" s="4">
        <v>1</v>
      </c>
      <c r="C201" s="2" t="s">
        <v>182</v>
      </c>
      <c r="D201" s="34">
        <v>0</v>
      </c>
      <c r="E201" s="22"/>
    </row>
    <row r="202" spans="1:5" ht="24.75" customHeight="1" x14ac:dyDescent="0.25">
      <c r="A202" s="8" t="s">
        <v>40</v>
      </c>
      <c r="B202" s="4">
        <v>1</v>
      </c>
      <c r="C202" s="21" t="s">
        <v>183</v>
      </c>
      <c r="D202" s="34">
        <v>0</v>
      </c>
      <c r="E202" s="37"/>
    </row>
    <row r="203" spans="1:5" ht="24.75" customHeight="1" x14ac:dyDescent="0.25">
      <c r="A203" s="8" t="s">
        <v>42</v>
      </c>
      <c r="B203" s="4">
        <v>1</v>
      </c>
      <c r="C203" s="21" t="s">
        <v>184</v>
      </c>
      <c r="D203" s="34">
        <v>0</v>
      </c>
      <c r="E203" s="37"/>
    </row>
    <row r="204" spans="1:5" ht="24.75" customHeight="1" thickBot="1" x14ac:dyDescent="0.3">
      <c r="A204" s="9" t="s">
        <v>44</v>
      </c>
      <c r="B204" s="10">
        <v>1</v>
      </c>
      <c r="C204" s="32" t="s">
        <v>185</v>
      </c>
      <c r="D204" s="38">
        <v>0</v>
      </c>
      <c r="E204" s="103">
        <f>SUM(D200:D204)</f>
        <v>1144.05</v>
      </c>
    </row>
    <row r="205" spans="1:5" ht="18" customHeight="1" x14ac:dyDescent="0.25">
      <c r="A205" s="136"/>
      <c r="B205" s="137"/>
      <c r="C205" s="20" t="s">
        <v>21</v>
      </c>
      <c r="D205" s="132"/>
      <c r="E205" s="133"/>
    </row>
    <row r="206" spans="1:5" ht="18" customHeight="1" thickBot="1" x14ac:dyDescent="0.3">
      <c r="A206" s="138"/>
      <c r="B206" s="139"/>
      <c r="C206" s="20" t="s">
        <v>23</v>
      </c>
      <c r="D206" s="134"/>
      <c r="E206" s="135"/>
    </row>
    <row r="207" spans="1:5" ht="24.75" customHeight="1" x14ac:dyDescent="0.25">
      <c r="A207" s="5" t="s">
        <v>37</v>
      </c>
      <c r="B207" s="6">
        <v>1</v>
      </c>
      <c r="C207" s="3" t="s">
        <v>186</v>
      </c>
      <c r="D207" s="49">
        <v>3900</v>
      </c>
      <c r="E207" s="13"/>
    </row>
    <row r="208" spans="1:5" ht="24.75" customHeight="1" x14ac:dyDescent="0.25">
      <c r="A208" s="8" t="s">
        <v>38</v>
      </c>
      <c r="B208" s="4">
        <v>1</v>
      </c>
      <c r="C208" s="2" t="s">
        <v>187</v>
      </c>
      <c r="D208" s="34">
        <v>0</v>
      </c>
      <c r="E208" s="12"/>
    </row>
    <row r="209" spans="1:5" ht="24.75" customHeight="1" x14ac:dyDescent="0.25">
      <c r="A209" s="8" t="s">
        <v>40</v>
      </c>
      <c r="B209" s="4">
        <v>1</v>
      </c>
      <c r="C209" s="2" t="s">
        <v>188</v>
      </c>
      <c r="D209" s="34">
        <v>0</v>
      </c>
      <c r="E209" s="12"/>
    </row>
    <row r="210" spans="1:5" ht="24.75" customHeight="1" x14ac:dyDescent="0.25">
      <c r="A210" s="8" t="s">
        <v>42</v>
      </c>
      <c r="B210" s="4">
        <v>1</v>
      </c>
      <c r="C210" s="21" t="s">
        <v>189</v>
      </c>
      <c r="D210" s="34">
        <v>0</v>
      </c>
      <c r="E210" s="37"/>
    </row>
    <row r="211" spans="1:5" ht="24.75" customHeight="1" x14ac:dyDescent="0.25">
      <c r="A211" s="8" t="s">
        <v>44</v>
      </c>
      <c r="B211" s="4"/>
      <c r="C211" s="21" t="s">
        <v>190</v>
      </c>
      <c r="D211" s="34">
        <v>0</v>
      </c>
      <c r="E211" s="37"/>
    </row>
    <row r="212" spans="1:5" ht="24.75" customHeight="1" thickBot="1" x14ac:dyDescent="0.3">
      <c r="A212" s="8" t="s">
        <v>46</v>
      </c>
      <c r="B212" s="4">
        <v>1</v>
      </c>
      <c r="C212" s="21" t="s">
        <v>191</v>
      </c>
      <c r="D212" s="34">
        <v>0</v>
      </c>
      <c r="E212" s="37">
        <f>SUM(D207:D212)</f>
        <v>3900</v>
      </c>
    </row>
    <row r="213" spans="1:5" ht="18" customHeight="1" x14ac:dyDescent="0.25">
      <c r="A213" s="136"/>
      <c r="B213" s="137"/>
      <c r="C213" s="20" t="s">
        <v>21</v>
      </c>
      <c r="D213" s="132"/>
      <c r="E213" s="133"/>
    </row>
    <row r="214" spans="1:5" ht="18" customHeight="1" thickBot="1" x14ac:dyDescent="0.3">
      <c r="A214" s="138"/>
      <c r="B214" s="139"/>
      <c r="C214" s="20" t="s">
        <v>24</v>
      </c>
      <c r="D214" s="134"/>
      <c r="E214" s="135"/>
    </row>
    <row r="215" spans="1:5" ht="24.75" customHeight="1" x14ac:dyDescent="0.25">
      <c r="A215" s="5" t="s">
        <v>37</v>
      </c>
      <c r="B215" s="6">
        <v>1</v>
      </c>
      <c r="C215" s="66" t="s">
        <v>29</v>
      </c>
      <c r="D215" s="49">
        <v>0</v>
      </c>
      <c r="E215" s="28"/>
    </row>
    <row r="216" spans="1:5" ht="24.75" customHeight="1" x14ac:dyDescent="0.25">
      <c r="A216" s="8" t="s">
        <v>38</v>
      </c>
      <c r="B216" s="4">
        <v>1</v>
      </c>
      <c r="C216" s="66" t="s">
        <v>29</v>
      </c>
      <c r="D216" s="34">
        <v>0</v>
      </c>
      <c r="E216" s="22"/>
    </row>
    <row r="217" spans="1:5" ht="24.75" customHeight="1" x14ac:dyDescent="0.25">
      <c r="A217" s="8" t="s">
        <v>40</v>
      </c>
      <c r="B217" s="4">
        <v>1</v>
      </c>
      <c r="C217" s="2" t="s">
        <v>192</v>
      </c>
      <c r="D217" s="34">
        <v>1200</v>
      </c>
      <c r="E217" s="22"/>
    </row>
    <row r="218" spans="1:5" ht="24.75" customHeight="1" x14ac:dyDescent="0.25">
      <c r="A218" s="8" t="s">
        <v>42</v>
      </c>
      <c r="B218" s="4">
        <v>1</v>
      </c>
      <c r="C218" s="66" t="s">
        <v>29</v>
      </c>
      <c r="D218" s="34">
        <v>0</v>
      </c>
      <c r="E218" s="22"/>
    </row>
    <row r="219" spans="1:5" ht="24.75" customHeight="1" x14ac:dyDescent="0.25">
      <c r="A219" s="8" t="s">
        <v>44</v>
      </c>
      <c r="B219" s="4">
        <v>1</v>
      </c>
      <c r="C219" s="66" t="s">
        <v>29</v>
      </c>
      <c r="D219" s="34">
        <v>0</v>
      </c>
      <c r="E219" s="22"/>
    </row>
    <row r="220" spans="1:5" ht="24.75" customHeight="1" x14ac:dyDescent="0.25">
      <c r="A220" s="8" t="s">
        <v>46</v>
      </c>
      <c r="B220" s="4">
        <v>1</v>
      </c>
      <c r="C220" s="2" t="s">
        <v>193</v>
      </c>
      <c r="D220" s="34">
        <v>420</v>
      </c>
      <c r="E220" s="22"/>
    </row>
    <row r="221" spans="1:5" ht="24.75" customHeight="1" x14ac:dyDescent="0.25">
      <c r="A221" s="8" t="s">
        <v>48</v>
      </c>
      <c r="B221" s="4">
        <v>1</v>
      </c>
      <c r="C221" s="21" t="s">
        <v>194</v>
      </c>
      <c r="D221" s="34">
        <v>420</v>
      </c>
      <c r="E221" s="37"/>
    </row>
    <row r="222" spans="1:5" ht="24.75" customHeight="1" x14ac:dyDescent="0.25">
      <c r="A222" s="8" t="s">
        <v>50</v>
      </c>
      <c r="B222" s="4">
        <v>1</v>
      </c>
      <c r="C222" s="66" t="s">
        <v>29</v>
      </c>
      <c r="D222" s="34">
        <v>0</v>
      </c>
      <c r="E222" s="37"/>
    </row>
    <row r="223" spans="1:5" ht="24.75" customHeight="1" thickBot="1" x14ac:dyDescent="0.3">
      <c r="A223" s="9" t="s">
        <v>94</v>
      </c>
      <c r="B223" s="10">
        <v>1</v>
      </c>
      <c r="C223" s="32" t="s">
        <v>195</v>
      </c>
      <c r="D223" s="38">
        <v>0</v>
      </c>
      <c r="E223" s="103">
        <f>SUM(D215:D223)</f>
        <v>2040</v>
      </c>
    </row>
    <row r="224" spans="1:5" ht="18" customHeight="1" x14ac:dyDescent="0.25">
      <c r="A224" s="136"/>
      <c r="B224" s="137"/>
      <c r="C224" s="20" t="s">
        <v>21</v>
      </c>
      <c r="D224" s="132"/>
      <c r="E224" s="133"/>
    </row>
    <row r="225" spans="1:5" ht="18" customHeight="1" thickBot="1" x14ac:dyDescent="0.3">
      <c r="A225" s="138"/>
      <c r="B225" s="139"/>
      <c r="C225" s="20" t="s">
        <v>25</v>
      </c>
      <c r="D225" s="134"/>
      <c r="E225" s="135"/>
    </row>
    <row r="226" spans="1:5" ht="24.75" customHeight="1" x14ac:dyDescent="0.25">
      <c r="A226" s="5" t="s">
        <v>37</v>
      </c>
      <c r="B226" s="6">
        <v>1</v>
      </c>
      <c r="C226" s="51" t="s">
        <v>29</v>
      </c>
      <c r="D226" s="49">
        <v>0</v>
      </c>
      <c r="E226" s="68"/>
    </row>
    <row r="227" spans="1:5" ht="24.75" customHeight="1" x14ac:dyDescent="0.25">
      <c r="A227" s="8" t="s">
        <v>38</v>
      </c>
      <c r="B227" s="4">
        <v>1</v>
      </c>
      <c r="C227" s="66" t="s">
        <v>29</v>
      </c>
      <c r="D227" s="34">
        <v>0</v>
      </c>
      <c r="E227" s="69"/>
    </row>
    <row r="228" spans="1:5" ht="24.75" customHeight="1" x14ac:dyDescent="0.25">
      <c r="A228" s="8" t="s">
        <v>40</v>
      </c>
      <c r="B228" s="4">
        <v>1</v>
      </c>
      <c r="C228" s="21" t="s">
        <v>196</v>
      </c>
      <c r="D228" s="34">
        <v>924.57</v>
      </c>
      <c r="E228" s="37"/>
    </row>
    <row r="229" spans="1:5" ht="24.75" customHeight="1" x14ac:dyDescent="0.25">
      <c r="A229" s="8" t="s">
        <v>42</v>
      </c>
      <c r="B229" s="4">
        <v>1</v>
      </c>
      <c r="C229" s="2" t="s">
        <v>197</v>
      </c>
      <c r="D229" s="34">
        <v>946.05</v>
      </c>
      <c r="E229" s="22"/>
    </row>
    <row r="230" spans="1:5" ht="24.75" customHeight="1" x14ac:dyDescent="0.25">
      <c r="A230" s="8" t="s">
        <v>44</v>
      </c>
      <c r="B230" s="4">
        <v>1</v>
      </c>
      <c r="C230" s="86" t="s">
        <v>7</v>
      </c>
      <c r="D230" s="34">
        <v>0</v>
      </c>
      <c r="E230" s="37"/>
    </row>
    <row r="231" spans="1:5" ht="24.75" customHeight="1" x14ac:dyDescent="0.25">
      <c r="A231" s="8" t="s">
        <v>46</v>
      </c>
      <c r="B231" s="4">
        <v>1</v>
      </c>
      <c r="C231" s="2" t="s">
        <v>198</v>
      </c>
      <c r="D231" s="34">
        <v>300</v>
      </c>
      <c r="E231" s="22"/>
    </row>
    <row r="232" spans="1:5" ht="24.75" customHeight="1" x14ac:dyDescent="0.25">
      <c r="A232" s="8" t="s">
        <v>48</v>
      </c>
      <c r="B232" s="4">
        <v>1</v>
      </c>
      <c r="C232" s="2" t="s">
        <v>199</v>
      </c>
      <c r="D232" s="34">
        <v>0</v>
      </c>
      <c r="E232" s="22"/>
    </row>
    <row r="233" spans="1:5" ht="24.75" customHeight="1" x14ac:dyDescent="0.25">
      <c r="A233" s="8" t="s">
        <v>50</v>
      </c>
      <c r="B233" s="4">
        <v>1</v>
      </c>
      <c r="C233" s="2" t="s">
        <v>200</v>
      </c>
      <c r="D233" s="34">
        <v>300</v>
      </c>
      <c r="E233" s="22"/>
    </row>
    <row r="234" spans="1:5" ht="24.75" customHeight="1" x14ac:dyDescent="0.25">
      <c r="A234" s="8" t="s">
        <v>94</v>
      </c>
      <c r="B234" s="4">
        <v>1</v>
      </c>
      <c r="C234" s="2" t="s">
        <v>201</v>
      </c>
      <c r="D234" s="34">
        <v>0</v>
      </c>
      <c r="E234" s="22"/>
    </row>
    <row r="235" spans="1:5" ht="24.75" customHeight="1" x14ac:dyDescent="0.25">
      <c r="A235" s="8" t="s">
        <v>54</v>
      </c>
      <c r="B235" s="4">
        <v>1</v>
      </c>
      <c r="C235" s="21" t="s">
        <v>202</v>
      </c>
      <c r="D235" s="34">
        <v>0</v>
      </c>
      <c r="E235" s="37"/>
    </row>
    <row r="236" spans="1:5" ht="24.75" customHeight="1" thickBot="1" x14ac:dyDescent="0.3">
      <c r="A236" s="9" t="s">
        <v>56</v>
      </c>
      <c r="B236" s="10"/>
      <c r="C236" s="32" t="s">
        <v>203</v>
      </c>
      <c r="D236" s="38">
        <v>0</v>
      </c>
      <c r="E236" s="103">
        <f>SUM(D226:D236)</f>
        <v>2470.62</v>
      </c>
    </row>
    <row r="237" spans="1:5" ht="18" customHeight="1" x14ac:dyDescent="0.25">
      <c r="A237" s="136"/>
      <c r="B237" s="137"/>
      <c r="C237" s="20" t="s">
        <v>21</v>
      </c>
      <c r="D237" s="132"/>
      <c r="E237" s="133"/>
    </row>
    <row r="238" spans="1:5" ht="18" customHeight="1" thickBot="1" x14ac:dyDescent="0.3">
      <c r="A238" s="138"/>
      <c r="B238" s="139"/>
      <c r="C238" s="20" t="s">
        <v>26</v>
      </c>
      <c r="D238" s="134"/>
      <c r="E238" s="135"/>
    </row>
    <row r="239" spans="1:5" ht="24.75" customHeight="1" x14ac:dyDescent="0.25">
      <c r="A239" s="5" t="s">
        <v>37</v>
      </c>
      <c r="B239" s="6">
        <v>1</v>
      </c>
      <c r="C239" s="51" t="s">
        <v>29</v>
      </c>
      <c r="D239" s="49">
        <v>0</v>
      </c>
      <c r="E239" s="13"/>
    </row>
    <row r="240" spans="1:5" ht="24.75" customHeight="1" x14ac:dyDescent="0.25">
      <c r="A240" s="8" t="s">
        <v>38</v>
      </c>
      <c r="B240" s="4">
        <v>1</v>
      </c>
      <c r="C240" s="66" t="s">
        <v>29</v>
      </c>
      <c r="D240" s="34">
        <v>0</v>
      </c>
      <c r="E240" s="12"/>
    </row>
    <row r="241" spans="1:5" ht="24.75" customHeight="1" x14ac:dyDescent="0.25">
      <c r="A241" s="8" t="s">
        <v>40</v>
      </c>
      <c r="B241" s="4">
        <v>1</v>
      </c>
      <c r="C241" s="2" t="s">
        <v>204</v>
      </c>
      <c r="D241" s="34">
        <v>0</v>
      </c>
      <c r="E241" s="12"/>
    </row>
    <row r="242" spans="1:5" ht="24.75" customHeight="1" thickBot="1" x14ac:dyDescent="0.3">
      <c r="A242" s="9" t="s">
        <v>42</v>
      </c>
      <c r="B242" s="10">
        <v>1</v>
      </c>
      <c r="C242" s="32" t="s">
        <v>205</v>
      </c>
      <c r="D242" s="38">
        <v>7548.23</v>
      </c>
      <c r="E242" s="103">
        <f>SUM(D239:D242)</f>
        <v>7548.23</v>
      </c>
    </row>
    <row r="243" spans="1:5" ht="24.75" customHeight="1" thickBot="1" x14ac:dyDescent="0.3">
      <c r="A243" s="144" t="s">
        <v>206</v>
      </c>
      <c r="B243" s="145"/>
      <c r="C243" s="145"/>
      <c r="D243" s="146"/>
      <c r="E243" s="128">
        <f>E242+E236+E223+E212+E204</f>
        <v>17102.899999999998</v>
      </c>
    </row>
    <row r="244" spans="1:5" ht="18" customHeight="1" x14ac:dyDescent="0.25">
      <c r="A244" s="136"/>
      <c r="B244" s="137"/>
      <c r="C244" s="20" t="s">
        <v>27</v>
      </c>
      <c r="D244" s="132"/>
      <c r="E244" s="133"/>
    </row>
    <row r="245" spans="1:5" ht="18" customHeight="1" thickBot="1" x14ac:dyDescent="0.3">
      <c r="A245" s="138"/>
      <c r="B245" s="139"/>
      <c r="C245" s="20" t="s">
        <v>207</v>
      </c>
      <c r="D245" s="134"/>
      <c r="E245" s="135"/>
    </row>
    <row r="246" spans="1:5" ht="24.75" customHeight="1" thickBot="1" x14ac:dyDescent="0.3">
      <c r="A246" s="43" t="s">
        <v>37</v>
      </c>
      <c r="B246" s="44">
        <v>1</v>
      </c>
      <c r="C246" s="45" t="s">
        <v>208</v>
      </c>
      <c r="D246" s="116">
        <v>3113</v>
      </c>
      <c r="E246" s="122">
        <f>SUM(D246)</f>
        <v>3113</v>
      </c>
    </row>
    <row r="247" spans="1:5" ht="18" customHeight="1" x14ac:dyDescent="0.25">
      <c r="A247" s="136"/>
      <c r="B247" s="137"/>
      <c r="C247" s="20" t="s">
        <v>27</v>
      </c>
      <c r="D247" s="132"/>
      <c r="E247" s="133"/>
    </row>
    <row r="248" spans="1:5" ht="18" customHeight="1" thickBot="1" x14ac:dyDescent="0.3">
      <c r="A248" s="138"/>
      <c r="B248" s="139"/>
      <c r="C248" s="20" t="s">
        <v>28</v>
      </c>
      <c r="D248" s="134"/>
      <c r="E248" s="135"/>
    </row>
    <row r="249" spans="1:5" ht="24.75" customHeight="1" x14ac:dyDescent="0.25">
      <c r="A249" s="5" t="s">
        <v>37</v>
      </c>
      <c r="B249" s="6">
        <v>1</v>
      </c>
      <c r="C249" s="48" t="s">
        <v>209</v>
      </c>
      <c r="D249" s="46">
        <v>140</v>
      </c>
      <c r="E249" s="71"/>
    </row>
    <row r="250" spans="1:5" ht="24.75" customHeight="1" x14ac:dyDescent="0.25">
      <c r="A250" s="8" t="s">
        <v>38</v>
      </c>
      <c r="B250" s="4">
        <v>1</v>
      </c>
      <c r="C250" s="23" t="s">
        <v>210</v>
      </c>
      <c r="D250" s="47">
        <v>79.38</v>
      </c>
      <c r="E250" s="73"/>
    </row>
    <row r="251" spans="1:5" ht="24.75" customHeight="1" x14ac:dyDescent="0.25">
      <c r="A251" s="8" t="s">
        <v>40</v>
      </c>
      <c r="B251" s="4">
        <v>1</v>
      </c>
      <c r="C251" s="23" t="s">
        <v>211</v>
      </c>
      <c r="D251" s="47">
        <v>0</v>
      </c>
      <c r="E251" s="73"/>
    </row>
    <row r="252" spans="1:5" ht="24.75" customHeight="1" x14ac:dyDescent="0.25">
      <c r="A252" s="8" t="s">
        <v>42</v>
      </c>
      <c r="B252" s="4">
        <v>1</v>
      </c>
      <c r="C252" s="23" t="s">
        <v>212</v>
      </c>
      <c r="D252" s="47">
        <v>0</v>
      </c>
      <c r="E252" s="73"/>
    </row>
    <row r="253" spans="1:5" ht="24.75" customHeight="1" x14ac:dyDescent="0.25">
      <c r="A253" s="8" t="s">
        <v>44</v>
      </c>
      <c r="B253" s="4">
        <v>1</v>
      </c>
      <c r="C253" s="23" t="s">
        <v>213</v>
      </c>
      <c r="D253" s="47">
        <v>0</v>
      </c>
      <c r="E253" s="73"/>
    </row>
    <row r="254" spans="1:5" ht="24.75" customHeight="1" thickBot="1" x14ac:dyDescent="0.3">
      <c r="A254" s="9" t="s">
        <v>46</v>
      </c>
      <c r="B254" s="10">
        <v>1</v>
      </c>
      <c r="C254" s="24" t="s">
        <v>214</v>
      </c>
      <c r="D254" s="85">
        <v>0</v>
      </c>
      <c r="E254" s="74">
        <f>SUM(D249:D254)</f>
        <v>219.38</v>
      </c>
    </row>
    <row r="255" spans="1:5" ht="24.75" customHeight="1" thickBot="1" x14ac:dyDescent="0.3">
      <c r="A255" s="147" t="s">
        <v>215</v>
      </c>
      <c r="B255" s="145"/>
      <c r="C255" s="145"/>
      <c r="D255" s="146"/>
      <c r="E255" s="128">
        <f>E254+E246</f>
        <v>3332.38</v>
      </c>
    </row>
    <row r="256" spans="1:5" ht="24.75" customHeight="1" thickBot="1" x14ac:dyDescent="0.3">
      <c r="A256" s="161" t="s">
        <v>216</v>
      </c>
      <c r="B256" s="162"/>
      <c r="C256" s="162"/>
      <c r="D256" s="163"/>
      <c r="E256" s="127">
        <f>E255+E243+E197+E187+E171+E167+E100+E86+E61</f>
        <v>44633.829999999994</v>
      </c>
    </row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</sheetData>
  <mergeCells count="83">
    <mergeCell ref="A86:D86"/>
    <mergeCell ref="A87:B88"/>
    <mergeCell ref="D87:E88"/>
    <mergeCell ref="A61:D61"/>
    <mergeCell ref="A62:B63"/>
    <mergeCell ref="D62:E63"/>
    <mergeCell ref="A75:B76"/>
    <mergeCell ref="D75:E76"/>
    <mergeCell ref="A256:D256"/>
    <mergeCell ref="A237:B238"/>
    <mergeCell ref="D237:E238"/>
    <mergeCell ref="A243:D243"/>
    <mergeCell ref="A244:B245"/>
    <mergeCell ref="D244:E245"/>
    <mergeCell ref="A247:B248"/>
    <mergeCell ref="D247:E248"/>
    <mergeCell ref="A255:D255"/>
    <mergeCell ref="A175:B176"/>
    <mergeCell ref="D175:E176"/>
    <mergeCell ref="A198:B199"/>
    <mergeCell ref="D198:E199"/>
    <mergeCell ref="A205:B206"/>
    <mergeCell ref="A187:D187"/>
    <mergeCell ref="A197:D197"/>
    <mergeCell ref="A213:B214"/>
    <mergeCell ref="D213:E214"/>
    <mergeCell ref="D90:E91"/>
    <mergeCell ref="A93:B94"/>
    <mergeCell ref="A224:B225"/>
    <mergeCell ref="D224:E225"/>
    <mergeCell ref="A155:B156"/>
    <mergeCell ref="D155:E156"/>
    <mergeCell ref="A168:B169"/>
    <mergeCell ref="D168:E169"/>
    <mergeCell ref="A171:D171"/>
    <mergeCell ref="A194:B195"/>
    <mergeCell ref="D194:E195"/>
    <mergeCell ref="D205:E206"/>
    <mergeCell ref="A188:B189"/>
    <mergeCell ref="D188:E189"/>
    <mergeCell ref="A32:B33"/>
    <mergeCell ref="D32:E33"/>
    <mergeCell ref="A50:B51"/>
    <mergeCell ref="D50:E51"/>
    <mergeCell ref="A44:B45"/>
    <mergeCell ref="D44:E45"/>
    <mergeCell ref="A1:E1"/>
    <mergeCell ref="A2:E2"/>
    <mergeCell ref="A3:E3"/>
    <mergeCell ref="A5:B6"/>
    <mergeCell ref="D5:E6"/>
    <mergeCell ref="A167:D167"/>
    <mergeCell ref="A172:B173"/>
    <mergeCell ref="D172:E173"/>
    <mergeCell ref="D21:E22"/>
    <mergeCell ref="A21:B22"/>
    <mergeCell ref="A107:B108"/>
    <mergeCell ref="D107:E108"/>
    <mergeCell ref="D58:E59"/>
    <mergeCell ref="A96:B97"/>
    <mergeCell ref="D96:E97"/>
    <mergeCell ref="A100:D100"/>
    <mergeCell ref="A58:B59"/>
    <mergeCell ref="A79:B80"/>
    <mergeCell ref="D79:E80"/>
    <mergeCell ref="A101:B102"/>
    <mergeCell ref="D101:E102"/>
    <mergeCell ref="D93:E94"/>
    <mergeCell ref="A90:B91"/>
    <mergeCell ref="A149:B150"/>
    <mergeCell ref="D149:E150"/>
    <mergeCell ref="A136:B137"/>
    <mergeCell ref="D136:E137"/>
    <mergeCell ref="A143:B144"/>
    <mergeCell ref="D143:E144"/>
    <mergeCell ref="A139:B140"/>
    <mergeCell ref="D139:E140"/>
    <mergeCell ref="A118:B119"/>
    <mergeCell ref="D118:E119"/>
    <mergeCell ref="A131:B132"/>
    <mergeCell ref="D131:E132"/>
    <mergeCell ref="A126:B127"/>
    <mergeCell ref="D126:E127"/>
  </mergeCells>
  <pageMargins left="0.74803149606299213" right="0.23622047244094491" top="1.4960629921259843" bottom="0.39370078740157483" header="0.31496062992125984" footer="0.31496062992125984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jrecinos</dc:creator>
  <cp:lastModifiedBy>Jose Recinos</cp:lastModifiedBy>
  <cp:lastPrinted>2015-02-25T20:14:35Z</cp:lastPrinted>
  <dcterms:created xsi:type="dcterms:W3CDTF">2014-01-09T14:56:01Z</dcterms:created>
  <dcterms:modified xsi:type="dcterms:W3CDTF">2015-02-26T22:27:02Z</dcterms:modified>
</cp:coreProperties>
</file>